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доходы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AK33" i="4" l="1"/>
  <c r="AJ33" i="4" s="1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2" i="4"/>
  <c r="AJ34" i="4"/>
  <c r="AJ35" i="4"/>
  <c r="AJ36" i="4"/>
  <c r="AJ37" i="4"/>
  <c r="AJ38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7" i="4"/>
  <c r="AF38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7" i="4"/>
  <c r="AE31" i="4"/>
  <c r="AE30" i="4" s="1"/>
  <c r="AE22" i="4"/>
  <c r="AE8" i="4"/>
  <c r="O31" i="4"/>
  <c r="O30" i="4" s="1"/>
  <c r="O22" i="4"/>
  <c r="O8" i="4"/>
  <c r="G22" i="4"/>
  <c r="G8" i="4"/>
  <c r="E31" i="4"/>
  <c r="E30" i="4" s="1"/>
  <c r="E22" i="4"/>
  <c r="E8" i="4"/>
  <c r="I31" i="4"/>
  <c r="K31" i="4"/>
  <c r="K30" i="4" s="1"/>
  <c r="M31" i="4"/>
  <c r="Q31" i="4"/>
  <c r="U31" i="4"/>
  <c r="U30" i="4" s="1"/>
  <c r="AK31" i="4"/>
  <c r="AK30" i="4" s="1"/>
  <c r="AJ30" i="4" s="1"/>
  <c r="AI31" i="4"/>
  <c r="AG31" i="4"/>
  <c r="AG30" i="4" s="1"/>
  <c r="AC31" i="4"/>
  <c r="AC30" i="4" s="1"/>
  <c r="AA31" i="4"/>
  <c r="Y31" i="4"/>
  <c r="Y30" i="4" s="1"/>
  <c r="X31" i="4"/>
  <c r="X30" i="4" s="1"/>
  <c r="W31" i="4"/>
  <c r="G31" i="4"/>
  <c r="G30" i="4" s="1"/>
  <c r="C31" i="4"/>
  <c r="C30" i="4" s="1"/>
  <c r="AK22" i="4"/>
  <c r="AI22" i="4"/>
  <c r="AG22" i="4"/>
  <c r="AC22" i="4"/>
  <c r="AA22" i="4"/>
  <c r="Y22" i="4"/>
  <c r="X22" i="4"/>
  <c r="W22" i="4"/>
  <c r="U22" i="4"/>
  <c r="Q22" i="4"/>
  <c r="M22" i="4"/>
  <c r="K22" i="4"/>
  <c r="I22" i="4"/>
  <c r="C22" i="4"/>
  <c r="AK8" i="4"/>
  <c r="AI8" i="4"/>
  <c r="AG8" i="4"/>
  <c r="AC8" i="4"/>
  <c r="AA8" i="4"/>
  <c r="Y8" i="4"/>
  <c r="X8" i="4"/>
  <c r="W8" i="4"/>
  <c r="U8" i="4"/>
  <c r="S8" i="4"/>
  <c r="R8" i="4"/>
  <c r="Q8" i="4"/>
  <c r="M8" i="4"/>
  <c r="K8" i="4"/>
  <c r="I8" i="4"/>
  <c r="C8" i="4"/>
  <c r="AJ31" i="4" l="1"/>
  <c r="O7" i="4"/>
  <c r="AE7" i="4"/>
  <c r="E7" i="4"/>
  <c r="AG7" i="4"/>
  <c r="AK7" i="4"/>
  <c r="AJ7" i="4" s="1"/>
  <c r="U7" i="4"/>
  <c r="X7" i="4"/>
  <c r="Y7" i="4"/>
  <c r="C7" i="4"/>
  <c r="AC7" i="4"/>
  <c r="K7" i="4"/>
  <c r="I30" i="4"/>
  <c r="M30" i="4"/>
  <c r="Q30" i="4"/>
  <c r="W30" i="4"/>
  <c r="AA30" i="4"/>
  <c r="AI30" i="4"/>
  <c r="G7" i="4"/>
  <c r="AI7" i="4" l="1"/>
  <c r="I7" i="4"/>
  <c r="M7" i="4"/>
  <c r="Q7" i="4"/>
  <c r="W7" i="4"/>
  <c r="AA7" i="4"/>
</calcChain>
</file>

<file path=xl/sharedStrings.xml><?xml version="1.0" encoding="utf-8"?>
<sst xmlns="http://schemas.openxmlformats.org/spreadsheetml/2006/main" count="104" uniqueCount="89">
  <si>
    <t>Наименование показателя</t>
  </si>
  <si>
    <t>Код бюджетной классификации</t>
  </si>
  <si>
    <t>Изменения в Решение(+/-), рублей</t>
  </si>
  <si>
    <t>Изменения в Решение(+/-)</t>
  </si>
  <si>
    <t>Утверждено Решением от 12.05.2017 № 260</t>
  </si>
  <si>
    <t>Утверждено Решением от 14.06.2017 № 287</t>
  </si>
  <si>
    <t>12</t>
  </si>
  <si>
    <t>13</t>
  </si>
  <si>
    <t>18</t>
  </si>
  <si>
    <t>19</t>
  </si>
  <si>
    <t>ДОХОДЫ</t>
  </si>
  <si>
    <t>Налоговые доходы</t>
  </si>
  <si>
    <t>000 1 01 02000 01 0000 110</t>
  </si>
  <si>
    <t>000 1 05 00000 00 0000 110</t>
  </si>
  <si>
    <t>000 1 06 00000 00 0000 110</t>
  </si>
  <si>
    <t>000 1 08 00000 00 0000 110</t>
  </si>
  <si>
    <t>Неналоговые доходы</t>
  </si>
  <si>
    <t>Безвозмездные поступления</t>
  </si>
  <si>
    <t>000 2 00 00000 00 0000 000</t>
  </si>
  <si>
    <t>000 2 02 00000 00 0000 000</t>
  </si>
  <si>
    <t>000 2 07 00000 00 0000 180</t>
  </si>
  <si>
    <t>000 2 18 00000 00 0000 180</t>
  </si>
  <si>
    <t>000 2 19 00000 00 0000 180</t>
  </si>
  <si>
    <t xml:space="preserve">Акцизы по подакцизным товарам (продукции), производимым на территории Российской Федерации
</t>
  </si>
  <si>
    <t>000 1 03 02000 01 0000 110</t>
  </si>
  <si>
    <t>Налог на доходы физических лиц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</si>
  <si>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</si>
  <si>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</si>
  <si>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</si>
  <si>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 xml:space="preserve">Единый налог на вмененный доход для отдельных видов деятельности
</t>
  </si>
  <si>
    <t xml:space="preserve">000 1 05 02000 02 0000 110
</t>
  </si>
  <si>
    <t xml:space="preserve">Единый сельскохозяйственный налог
</t>
  </si>
  <si>
    <t xml:space="preserve">000 1 05 03000 01 0000 110
</t>
  </si>
  <si>
    <t xml:space="preserve">Налог, взимаемый в связи с применением патентной системы налогообложения
</t>
  </si>
  <si>
    <t xml:space="preserve">000 1 05 04000 02 0000 110
</t>
  </si>
  <si>
    <t>Налоги на имущество</t>
  </si>
  <si>
    <t xml:space="preserve">Налог на имущество физических лиц
</t>
  </si>
  <si>
    <t xml:space="preserve">000 1 06 01000 00 0000 110
</t>
  </si>
  <si>
    <t xml:space="preserve">Транспортный налог
</t>
  </si>
  <si>
    <t xml:space="preserve">000 1 06 04000 02 0000 110
</t>
  </si>
  <si>
    <t xml:space="preserve">Земельный налог
</t>
  </si>
  <si>
    <t xml:space="preserve">000 1 06 06000 00 0000 110
</t>
  </si>
  <si>
    <t>Государственная пошлина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</si>
  <si>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</si>
  <si>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</si>
  <si>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</si>
  <si>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</si>
  <si>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000 1 12 00000 00 0000 000
</t>
  </si>
  <si>
    <t xml:space="preserve">000 1 11 00000 00 0000 000
</t>
  </si>
  <si>
    <t xml:space="preserve">Доходы от оказания платных услуг и компенсации затрат государства
ДОХОДЫ ОТ ОКАЗАНИЯ ПЛАТНЫХ УСЛУГ И КОМПЕНСАЦИИ ЗАТРАТ ГОСУДАРСТВА
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</si>
  <si>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</si>
  <si>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</si>
  <si>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</si>
  <si>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</si>
  <si>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</si>
  <si>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</si>
  <si>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</si>
  <si>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</si>
  <si>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</si>
  <si>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 от других бюджетов бюджетной системы Российской Федерации, в том числе</t>
  </si>
  <si>
    <t>Дотации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</si>
  <si>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</si>
  <si>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</si>
  <si>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</si>
  <si>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</si>
  <si>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</si>
  <si>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</si>
  <si>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Иные межбюджетные трансферты
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</si>
  <si>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</si>
  <si>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</si>
  <si>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</si>
  <si>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Утверждено Решением от  № , рублей</t>
  </si>
  <si>
    <t>Утверждено Решением от 15.01.2021г. № 740, рублей</t>
  </si>
  <si>
    <t>Утверждено Решением от 29.01.2021 № 744, рублей</t>
  </si>
  <si>
    <t>Утверждено Решением от  05.03.2021г. № 761, рублей</t>
  </si>
  <si>
    <t>Утверждено Решением от 25.03.2021г.  № 762, рублей</t>
  </si>
  <si>
    <t>Утверждено Решением от 29.07.2021г. №774, рублей</t>
  </si>
  <si>
    <t>Утверждено Решением от 28.05.2021г. №798, рублей</t>
  </si>
  <si>
    <t>Утверждено Решением от 24.06.2021г.  №799, рублей</t>
  </si>
  <si>
    <t>Утверждено Решением от  12.07.2021г. №806 , рублей</t>
  </si>
  <si>
    <t>Утверждено Решением от 16.08.2021г. №810, рублей</t>
  </si>
  <si>
    <t>Утверждено Решением от 25.08.2021г. №811, рублей</t>
  </si>
  <si>
    <t>Утверждено Решением от 14.09.2021г. №812, рублей</t>
  </si>
  <si>
    <t>Утверждено Решением от 21.10.2021 № 838, рублей</t>
  </si>
  <si>
    <t>Утверждено Решением от 29.10.2021г. № 839, рублей</t>
  </si>
  <si>
    <t>Утверждено Решением от 17.12.2021г. №854, рублей</t>
  </si>
  <si>
    <t xml:space="preserve">Сведения о внесенных изменениях в решение Думы Кондинского района "О бюджете муниципального образования Кондинский район на 2021 год и на плановый период 2022 и 2023 годов" (доходы)
</t>
  </si>
  <si>
    <t>с учетом уведомлений Депфина за 2021г, которые пришли в январе 2022г. (-275,04 руб)</t>
  </si>
  <si>
    <t>Первоначально утверждено Решением №727  от 15.12.2020г. 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</si>
</sst>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>
      <alignment wrapText="1"/>
    </xf>
    <xf numFmtId="164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38">
    <xf numFmtId="0" fontId="0" fillId="0" borderId="0" xfId="0"/>
    <xf numFmtId="0" fontId="1" fillId="0" borderId="0" xfId="1" applyAlignment="1">
      <alignment vertical="top" wrapText="1"/>
    </xf>
    <xf numFmtId="165" fontId="1" fillId="0" borderId="0" xfId="1" applyNumberFormat="1" applyAlignment="1">
      <alignment vertical="top" wrapText="1"/>
    </xf>
    <xf numFmtId="0" fontId="1" fillId="2" borderId="0" xfId="1" applyFill="1" applyBorder="1" applyAlignment="1">
      <alignment vertical="top" wrapText="1"/>
    </xf>
    <xf numFmtId="0" fontId="1" fillId="0" borderId="0" xfId="1" applyBorder="1" applyAlignment="1">
      <alignment vertical="top" wrapText="1"/>
    </xf>
    <xf numFmtId="4" fontId="1" fillId="0" borderId="0" xfId="1" applyNumberFormat="1" applyBorder="1" applyAlignment="1">
      <alignment vertical="top" wrapText="1"/>
    </xf>
    <xf numFmtId="0" fontId="1" fillId="0" borderId="0" xfId="1" applyFill="1" applyBorder="1" applyAlignment="1">
      <alignment vertical="top" wrapText="1"/>
    </xf>
    <xf numFmtId="0" fontId="1" fillId="0" borderId="1" xfId="1" applyFill="1" applyBorder="1" applyAlignment="1">
      <alignment vertical="top" wrapText="1"/>
    </xf>
    <xf numFmtId="3" fontId="3" fillId="2" borderId="1" xfId="1" applyNumberFormat="1" applyFont="1" applyFill="1" applyBorder="1" applyAlignment="1">
      <alignment horizontal="center" vertical="top" wrapText="1"/>
    </xf>
    <xf numFmtId="0" fontId="1" fillId="0" borderId="1" xfId="1" applyBorder="1" applyAlignment="1">
      <alignment vertical="top" wrapText="1"/>
    </xf>
    <xf numFmtId="4" fontId="2" fillId="2" borderId="1" xfId="1" applyNumberFormat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vertical="top" wrapText="1"/>
    </xf>
    <xf numFmtId="4" fontId="1" fillId="2" borderId="1" xfId="1" applyNumberFormat="1" applyFill="1" applyBorder="1" applyAlignment="1">
      <alignment vertical="top" wrapText="1"/>
    </xf>
    <xf numFmtId="4" fontId="2" fillId="2" borderId="1" xfId="1" applyNumberFormat="1" applyFont="1" applyFill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left" vertical="top" wrapText="1"/>
    </xf>
    <xf numFmtId="4" fontId="3" fillId="2" borderId="1" xfId="2" applyNumberFormat="1" applyFont="1" applyFill="1" applyBorder="1" applyAlignment="1">
      <alignment vertical="top" wrapText="1"/>
    </xf>
    <xf numFmtId="4" fontId="1" fillId="2" borderId="1" xfId="1" applyNumberFormat="1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vertical="top" wrapText="1"/>
    </xf>
    <xf numFmtId="0" fontId="1" fillId="0" borderId="0" xfId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4" fontId="2" fillId="2" borderId="1" xfId="1" applyNumberFormat="1" applyFont="1" applyFill="1" applyBorder="1" applyAlignment="1">
      <alignment vertical="top" wrapText="1"/>
    </xf>
    <xf numFmtId="4" fontId="4" fillId="2" borderId="1" xfId="1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1" xfId="2" applyNumberFormat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4" fontId="3" fillId="2" borderId="0" xfId="2" applyNumberFormat="1" applyFont="1" applyFill="1" applyBorder="1" applyAlignment="1">
      <alignment vertical="top" wrapText="1"/>
    </xf>
    <xf numFmtId="0" fontId="4" fillId="0" borderId="0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4" fontId="3" fillId="3" borderId="1" xfId="2" applyNumberFormat="1" applyFont="1" applyFill="1" applyBorder="1" applyAlignment="1">
      <alignment vertical="top" wrapText="1"/>
    </xf>
    <xf numFmtId="4" fontId="2" fillId="2" borderId="0" xfId="1" applyNumberFormat="1" applyFont="1" applyFill="1" applyBorder="1" applyAlignment="1">
      <alignment horizontal="center" vertical="top" wrapText="1"/>
    </xf>
    <xf numFmtId="4" fontId="2" fillId="2" borderId="0" xfId="1" applyNumberFormat="1" applyFont="1" applyFill="1" applyBorder="1" applyAlignment="1">
      <alignment horizontal="center" vertical="top"/>
    </xf>
    <xf numFmtId="4" fontId="3" fillId="0" borderId="1" xfId="1" applyNumberFormat="1" applyFont="1" applyFill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Свойства элементов измерения [печать]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H40"/>
  <sheetViews>
    <sheetView tabSelected="1" topLeftCell="FJ1" zoomScale="90" zoomScaleNormal="90" workbookViewId="0">
      <selection activeCell="GG8" sqref="GG7:GH8"/>
    </sheetView>
  </sheetViews>
  <sheetFormatPr defaultRowHeight="12.75" x14ac:dyDescent="0.25"/>
  <cols>
    <col min="1" max="1" width="36.85546875" style="1" customWidth="1"/>
    <col min="2" max="2" width="24.42578125" style="1" customWidth="1"/>
    <col min="3" max="3" width="19.85546875" style="1" customWidth="1"/>
    <col min="4" max="4" width="13.42578125" style="1" customWidth="1"/>
    <col min="5" max="5" width="16" style="1" customWidth="1"/>
    <col min="6" max="6" width="15.42578125" style="1" customWidth="1"/>
    <col min="7" max="7" width="15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5.7109375" style="1" customWidth="1"/>
    <col min="12" max="12" width="12.7109375" style="1" customWidth="1"/>
    <col min="13" max="13" width="17.42578125" style="1" customWidth="1"/>
    <col min="14" max="14" width="14.7109375" style="1" customWidth="1"/>
    <col min="15" max="15" width="15.85546875" style="1" customWidth="1"/>
    <col min="16" max="16" width="14.7109375" style="1" customWidth="1"/>
    <col min="17" max="17" width="15.42578125" style="1" customWidth="1"/>
    <col min="18" max="18" width="12.42578125" style="1" hidden="1" customWidth="1"/>
    <col min="19" max="19" width="14" style="1" hidden="1" customWidth="1"/>
    <col min="20" max="20" width="14.140625" style="1" customWidth="1"/>
    <col min="21" max="21" width="17.140625" style="1" customWidth="1"/>
    <col min="22" max="22" width="14.140625" style="1" customWidth="1"/>
    <col min="23" max="23" width="16" style="1" customWidth="1"/>
    <col min="24" max="24" width="11.28515625" style="1" hidden="1" customWidth="1"/>
    <col min="25" max="25" width="14" style="1" hidden="1" customWidth="1"/>
    <col min="26" max="26" width="14.28515625" style="1" customWidth="1"/>
    <col min="27" max="27" width="15.42578125" style="1" customWidth="1"/>
    <col min="28" max="28" width="15" style="1" customWidth="1"/>
    <col min="29" max="29" width="17.28515625" style="1" customWidth="1"/>
    <col min="30" max="30" width="13.7109375" style="1" customWidth="1"/>
    <col min="31" max="31" width="16.140625" style="1" customWidth="1"/>
    <col min="32" max="32" width="14.85546875" style="1" customWidth="1"/>
    <col min="33" max="33" width="18.28515625" style="1" customWidth="1"/>
    <col min="34" max="34" width="13" style="1" customWidth="1"/>
    <col min="35" max="36" width="15.5703125" style="1" customWidth="1"/>
    <col min="37" max="37" width="15.28515625" style="1" customWidth="1"/>
    <col min="38" max="190" width="9.140625" style="1"/>
    <col min="191" max="191" width="12.85546875" style="1" customWidth="1"/>
    <col min="192" max="16384" width="9.140625" style="1"/>
  </cols>
  <sheetData>
    <row r="1" spans="1:216" x14ac:dyDescent="0.25">
      <c r="E1" s="2"/>
      <c r="H1" s="2"/>
      <c r="J1" s="2"/>
      <c r="L1" s="2"/>
      <c r="N1" s="2"/>
      <c r="P1" s="2"/>
    </row>
    <row r="3" spans="1:216" ht="30.75" customHeight="1" x14ac:dyDescent="0.25">
      <c r="A3" s="33" t="s">
        <v>86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"/>
      <c r="AD3" s="4"/>
      <c r="AE3" s="4"/>
      <c r="AF3" s="4"/>
      <c r="AG3" s="5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</row>
    <row r="4" spans="1:216" s="7" customFormat="1" ht="12.75" customHeight="1" x14ac:dyDescent="0.25">
      <c r="A4" s="35" t="s">
        <v>0</v>
      </c>
      <c r="B4" s="35" t="s">
        <v>1</v>
      </c>
      <c r="C4" s="35" t="s">
        <v>88</v>
      </c>
      <c r="D4" s="35" t="s">
        <v>2</v>
      </c>
      <c r="E4" s="35" t="s">
        <v>72</v>
      </c>
      <c r="F4" s="35" t="s">
        <v>2</v>
      </c>
      <c r="G4" s="35" t="s">
        <v>73</v>
      </c>
      <c r="H4" s="35" t="s">
        <v>2</v>
      </c>
      <c r="I4" s="35" t="s">
        <v>74</v>
      </c>
      <c r="J4" s="35" t="s">
        <v>2</v>
      </c>
      <c r="K4" s="35" t="s">
        <v>75</v>
      </c>
      <c r="L4" s="35" t="s">
        <v>2</v>
      </c>
      <c r="M4" s="35" t="s">
        <v>76</v>
      </c>
      <c r="N4" s="35" t="s">
        <v>2</v>
      </c>
      <c r="O4" s="35" t="s">
        <v>77</v>
      </c>
      <c r="P4" s="35" t="s">
        <v>2</v>
      </c>
      <c r="Q4" s="35" t="s">
        <v>78</v>
      </c>
      <c r="R4" s="35" t="s">
        <v>3</v>
      </c>
      <c r="S4" s="35" t="s">
        <v>4</v>
      </c>
      <c r="T4" s="35" t="s">
        <v>3</v>
      </c>
      <c r="U4" s="35" t="s">
        <v>79</v>
      </c>
      <c r="V4" s="35" t="s">
        <v>2</v>
      </c>
      <c r="W4" s="35" t="s">
        <v>80</v>
      </c>
      <c r="X4" s="35" t="s">
        <v>3</v>
      </c>
      <c r="Y4" s="35" t="s">
        <v>5</v>
      </c>
      <c r="Z4" s="35" t="s">
        <v>2</v>
      </c>
      <c r="AA4" s="35" t="s">
        <v>81</v>
      </c>
      <c r="AB4" s="35" t="s">
        <v>2</v>
      </c>
      <c r="AC4" s="35" t="s">
        <v>82</v>
      </c>
      <c r="AD4" s="35" t="s">
        <v>2</v>
      </c>
      <c r="AE4" s="35" t="s">
        <v>83</v>
      </c>
      <c r="AF4" s="35" t="s">
        <v>2</v>
      </c>
      <c r="AG4" s="35" t="s">
        <v>84</v>
      </c>
      <c r="AH4" s="35" t="s">
        <v>2</v>
      </c>
      <c r="AI4" s="35" t="s">
        <v>85</v>
      </c>
      <c r="AJ4" s="35" t="s">
        <v>2</v>
      </c>
      <c r="AK4" s="35" t="s">
        <v>71</v>
      </c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</row>
    <row r="5" spans="1:216" s="7" customFormat="1" ht="48.7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</row>
    <row r="6" spans="1:216" s="9" customForma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 t="s">
        <v>6</v>
      </c>
      <c r="S6" s="8" t="s">
        <v>7</v>
      </c>
      <c r="T6" s="8">
        <v>18</v>
      </c>
      <c r="U6" s="8">
        <v>19</v>
      </c>
      <c r="V6" s="8">
        <v>20</v>
      </c>
      <c r="W6" s="8">
        <v>21</v>
      </c>
      <c r="X6" s="8" t="s">
        <v>8</v>
      </c>
      <c r="Y6" s="8" t="s">
        <v>9</v>
      </c>
      <c r="Z6" s="8">
        <v>22</v>
      </c>
      <c r="AA6" s="8">
        <v>23</v>
      </c>
      <c r="AB6" s="8">
        <v>24</v>
      </c>
      <c r="AC6" s="8">
        <v>25</v>
      </c>
      <c r="AD6" s="8">
        <v>26</v>
      </c>
      <c r="AE6" s="8">
        <v>27</v>
      </c>
      <c r="AF6" s="8">
        <v>28</v>
      </c>
      <c r="AG6" s="8">
        <v>29</v>
      </c>
      <c r="AH6" s="8">
        <v>30</v>
      </c>
      <c r="AI6" s="8">
        <v>31</v>
      </c>
      <c r="AJ6" s="8">
        <v>32</v>
      </c>
      <c r="AK6" s="8">
        <v>33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</row>
    <row r="7" spans="1:216" s="9" customFormat="1" x14ac:dyDescent="0.25">
      <c r="A7" s="10" t="s">
        <v>10</v>
      </c>
      <c r="B7" s="10"/>
      <c r="C7" s="11">
        <f>C8+C22+C30</f>
        <v>4510946382.1800003</v>
      </c>
      <c r="D7" s="11">
        <f>E7-C7</f>
        <v>0</v>
      </c>
      <c r="E7" s="11">
        <f>E8+E22+E30</f>
        <v>4510946382.1800003</v>
      </c>
      <c r="F7" s="11">
        <f>G7-E7</f>
        <v>-49793358.030000687</v>
      </c>
      <c r="G7" s="11">
        <f>G8+G22+G30</f>
        <v>4461153024.1499996</v>
      </c>
      <c r="H7" s="11">
        <f>I7-G7</f>
        <v>17097600</v>
      </c>
      <c r="I7" s="11">
        <f>I8+I22+I30</f>
        <v>4478250624.1499996</v>
      </c>
      <c r="J7" s="11">
        <f>K7-I7</f>
        <v>73032200.190000534</v>
      </c>
      <c r="K7" s="11">
        <f t="shared" ref="K7:Q7" si="0">K8+K22+K30</f>
        <v>4551282824.3400002</v>
      </c>
      <c r="L7" s="11">
        <f>M7-K7</f>
        <v>118659521.39999962</v>
      </c>
      <c r="M7" s="11">
        <f t="shared" ref="M7:O7" si="1">M8+M22+M30</f>
        <v>4669942345.7399998</v>
      </c>
      <c r="N7" s="11">
        <f>O7-M7</f>
        <v>0</v>
      </c>
      <c r="O7" s="11">
        <f t="shared" si="1"/>
        <v>4669942345.7399998</v>
      </c>
      <c r="P7" s="11">
        <f>Q7-O7</f>
        <v>67206479.880000114</v>
      </c>
      <c r="Q7" s="11">
        <f t="shared" si="0"/>
        <v>4737148825.6199999</v>
      </c>
      <c r="R7" s="12"/>
      <c r="S7" s="12"/>
      <c r="T7" s="11">
        <f>U7-Q7</f>
        <v>32262500</v>
      </c>
      <c r="U7" s="11">
        <f>U8+U22+U30</f>
        <v>4769411325.6199999</v>
      </c>
      <c r="V7" s="11">
        <f>W7-U7</f>
        <v>19794041.789999962</v>
      </c>
      <c r="W7" s="11">
        <f>W8+W22+W30</f>
        <v>4789205367.4099998</v>
      </c>
      <c r="X7" s="11">
        <f t="shared" ref="X7:AK7" si="2">X8+X22+X30</f>
        <v>0</v>
      </c>
      <c r="Y7" s="11">
        <f t="shared" si="2"/>
        <v>0</v>
      </c>
      <c r="Z7" s="11">
        <f>AA7-W7</f>
        <v>49855773.199999809</v>
      </c>
      <c r="AA7" s="11">
        <f t="shared" si="2"/>
        <v>4839061140.6099997</v>
      </c>
      <c r="AB7" s="11">
        <f>AC7-AA7</f>
        <v>138122487.67000008</v>
      </c>
      <c r="AC7" s="11">
        <f t="shared" si="2"/>
        <v>4977183628.2799997</v>
      </c>
      <c r="AD7" s="11">
        <f>AE7-AC7</f>
        <v>0</v>
      </c>
      <c r="AE7" s="11">
        <f t="shared" ref="AE7" si="3">AE8+AE22+AE30</f>
        <v>4977183628.2799997</v>
      </c>
      <c r="AF7" s="11">
        <f>AG7-AE7</f>
        <v>-304014660.77000046</v>
      </c>
      <c r="AG7" s="11">
        <f>AG8+AG22+AG30</f>
        <v>4673168967.5099993</v>
      </c>
      <c r="AH7" s="11">
        <f>AI7-AG7</f>
        <v>354987259.03999996</v>
      </c>
      <c r="AI7" s="11">
        <f>AI8+AI22+AI30</f>
        <v>5028156226.5499992</v>
      </c>
      <c r="AJ7" s="11">
        <f>AK7-AI7</f>
        <v>59556328.430001259</v>
      </c>
      <c r="AK7" s="11">
        <f t="shared" si="2"/>
        <v>5087712554.9800005</v>
      </c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</row>
    <row r="8" spans="1:216" s="9" customFormat="1" x14ac:dyDescent="0.25">
      <c r="A8" s="13" t="s">
        <v>11</v>
      </c>
      <c r="B8" s="13"/>
      <c r="C8" s="11">
        <f>C9+C11+C16+C20+C10</f>
        <v>646114114.5</v>
      </c>
      <c r="D8" s="11">
        <f t="shared" ref="D8:D38" si="4">E8-C8</f>
        <v>0</v>
      </c>
      <c r="E8" s="11">
        <f>E9+E11+E16+E20+E10</f>
        <v>646114114.5</v>
      </c>
      <c r="F8" s="11">
        <f t="shared" ref="F8:F38" si="5">G8-E8</f>
        <v>0</v>
      </c>
      <c r="G8" s="11">
        <f>G9+G10+G11+G16+G20+G21</f>
        <v>646114114.5</v>
      </c>
      <c r="H8" s="11">
        <f t="shared" ref="H8:H38" si="6">I8-G8</f>
        <v>0</v>
      </c>
      <c r="I8" s="11">
        <f t="shared" ref="I8" si="7">I9+I11+I16+I20+I10</f>
        <v>646114114.5</v>
      </c>
      <c r="J8" s="11">
        <f t="shared" ref="J8:J38" si="8">K8-I8</f>
        <v>0</v>
      </c>
      <c r="K8" s="11">
        <f t="shared" ref="K8:AK8" si="9">K9+K11+K16+K20+K10</f>
        <v>646114114.5</v>
      </c>
      <c r="L8" s="11">
        <f t="shared" ref="L8:L38" si="10">M8-K8</f>
        <v>8704660</v>
      </c>
      <c r="M8" s="11">
        <f t="shared" ref="M8:O8" si="11">M9+M11+M16+M20+M10</f>
        <v>654818774.5</v>
      </c>
      <c r="N8" s="11">
        <f t="shared" ref="N8:N38" si="12">O8-M8</f>
        <v>0</v>
      </c>
      <c r="O8" s="11">
        <f t="shared" si="11"/>
        <v>654818774.5</v>
      </c>
      <c r="P8" s="11">
        <f t="shared" ref="P8:P38" si="13">Q8-O8</f>
        <v>0</v>
      </c>
      <c r="Q8" s="11">
        <f t="shared" si="9"/>
        <v>654818774.5</v>
      </c>
      <c r="R8" s="11">
        <f t="shared" si="9"/>
        <v>0</v>
      </c>
      <c r="S8" s="11">
        <f t="shared" si="9"/>
        <v>0</v>
      </c>
      <c r="T8" s="11">
        <f t="shared" ref="T8:T38" si="14">U8-Q8</f>
        <v>0</v>
      </c>
      <c r="U8" s="11">
        <f t="shared" si="9"/>
        <v>654818774.5</v>
      </c>
      <c r="V8" s="11">
        <f t="shared" ref="V8:V38" si="15">W8-U8</f>
        <v>0</v>
      </c>
      <c r="W8" s="11">
        <f t="shared" si="9"/>
        <v>654818774.5</v>
      </c>
      <c r="X8" s="11">
        <f t="shared" si="9"/>
        <v>0</v>
      </c>
      <c r="Y8" s="11">
        <f t="shared" si="9"/>
        <v>0</v>
      </c>
      <c r="Z8" s="11">
        <f t="shared" ref="Z8:Z38" si="16">AA8-W8</f>
        <v>0</v>
      </c>
      <c r="AA8" s="11">
        <f t="shared" si="9"/>
        <v>654818774.5</v>
      </c>
      <c r="AB8" s="11">
        <f t="shared" ref="AB8:AB38" si="17">AC8-AA8</f>
        <v>10356315</v>
      </c>
      <c r="AC8" s="11">
        <f t="shared" si="9"/>
        <v>665175089.5</v>
      </c>
      <c r="AD8" s="11">
        <f t="shared" ref="AD8:AD38" si="18">AE8-AC8</f>
        <v>0</v>
      </c>
      <c r="AE8" s="11">
        <f t="shared" ref="AE8" si="19">AE9+AE11+AE16+AE20+AE10</f>
        <v>665175089.5</v>
      </c>
      <c r="AF8" s="11">
        <f t="shared" ref="AF8:AF37" si="20">AG8-AE8</f>
        <v>0</v>
      </c>
      <c r="AG8" s="11">
        <f>AG9+AG10+AG11+AG16+AG20</f>
        <v>665175089.5</v>
      </c>
      <c r="AH8" s="11">
        <f t="shared" ref="AH8:AH38" si="21">AI8-AG8</f>
        <v>-37511047.230000019</v>
      </c>
      <c r="AI8" s="11">
        <f>AI9+AI10+AI11+AI16+AI20</f>
        <v>627664042.26999998</v>
      </c>
      <c r="AJ8" s="11">
        <f t="shared" ref="AJ8:AJ38" si="22">AK8-AI8</f>
        <v>-4675028.0900000334</v>
      </c>
      <c r="AK8" s="11">
        <f t="shared" si="9"/>
        <v>622989014.17999995</v>
      </c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</row>
    <row r="9" spans="1:216" s="19" customFormat="1" ht="14.25" customHeight="1" x14ac:dyDescent="0.25">
      <c r="A9" s="14" t="s">
        <v>25</v>
      </c>
      <c r="B9" s="14" t="s">
        <v>12</v>
      </c>
      <c r="C9" s="15">
        <v>588783114.5</v>
      </c>
      <c r="D9" s="15">
        <f t="shared" si="4"/>
        <v>0</v>
      </c>
      <c r="E9" s="15">
        <v>588783114.5</v>
      </c>
      <c r="F9" s="15">
        <f t="shared" si="5"/>
        <v>0</v>
      </c>
      <c r="G9" s="15">
        <v>588783114.5</v>
      </c>
      <c r="H9" s="15">
        <f t="shared" si="6"/>
        <v>0</v>
      </c>
      <c r="I9" s="15">
        <v>588783114.5</v>
      </c>
      <c r="J9" s="15">
        <f t="shared" si="8"/>
        <v>0</v>
      </c>
      <c r="K9" s="15">
        <v>588783114.5</v>
      </c>
      <c r="L9" s="15">
        <f t="shared" si="10"/>
        <v>0</v>
      </c>
      <c r="M9" s="15">
        <v>588783114.5</v>
      </c>
      <c r="N9" s="15">
        <f t="shared" si="12"/>
        <v>0</v>
      </c>
      <c r="O9" s="15">
        <v>588783114.5</v>
      </c>
      <c r="P9" s="15">
        <f t="shared" si="13"/>
        <v>0</v>
      </c>
      <c r="Q9" s="15">
        <v>588783114.5</v>
      </c>
      <c r="R9" s="16"/>
      <c r="S9" s="16"/>
      <c r="T9" s="15">
        <f t="shared" si="14"/>
        <v>0</v>
      </c>
      <c r="U9" s="17">
        <v>588783114.5</v>
      </c>
      <c r="V9" s="15">
        <f t="shared" si="15"/>
        <v>0</v>
      </c>
      <c r="W9" s="17">
        <v>588783114.5</v>
      </c>
      <c r="X9" s="17"/>
      <c r="Y9" s="17"/>
      <c r="Z9" s="15">
        <f t="shared" si="16"/>
        <v>0</v>
      </c>
      <c r="AA9" s="15">
        <v>588783114.5</v>
      </c>
      <c r="AB9" s="15">
        <f t="shared" si="17"/>
        <v>0</v>
      </c>
      <c r="AC9" s="17">
        <v>588783114.5</v>
      </c>
      <c r="AD9" s="15">
        <f t="shared" si="18"/>
        <v>0</v>
      </c>
      <c r="AE9" s="17">
        <v>588783114.5</v>
      </c>
      <c r="AF9" s="15">
        <f t="shared" si="20"/>
        <v>0</v>
      </c>
      <c r="AG9" s="15">
        <v>588783114.5</v>
      </c>
      <c r="AH9" s="15">
        <f t="shared" si="21"/>
        <v>-47892310.470000029</v>
      </c>
      <c r="AI9" s="15">
        <v>540890804.02999997</v>
      </c>
      <c r="AJ9" s="15">
        <f t="shared" si="22"/>
        <v>-7038237.5499999523</v>
      </c>
      <c r="AK9" s="15">
        <v>533852566.48000002</v>
      </c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</row>
    <row r="10" spans="1:216" s="19" customFormat="1" ht="42.75" customHeight="1" x14ac:dyDescent="0.25">
      <c r="A10" s="14" t="s">
        <v>23</v>
      </c>
      <c r="B10" s="14" t="s">
        <v>24</v>
      </c>
      <c r="C10" s="15">
        <v>10875100</v>
      </c>
      <c r="D10" s="15">
        <f t="shared" si="4"/>
        <v>0</v>
      </c>
      <c r="E10" s="15">
        <v>10875100</v>
      </c>
      <c r="F10" s="15">
        <f t="shared" si="5"/>
        <v>0</v>
      </c>
      <c r="G10" s="15">
        <v>10875100</v>
      </c>
      <c r="H10" s="15">
        <f t="shared" si="6"/>
        <v>0</v>
      </c>
      <c r="I10" s="15">
        <v>10875100</v>
      </c>
      <c r="J10" s="15">
        <f t="shared" si="8"/>
        <v>0</v>
      </c>
      <c r="K10" s="15">
        <v>10875100</v>
      </c>
      <c r="L10" s="15">
        <f t="shared" si="10"/>
        <v>8704660</v>
      </c>
      <c r="M10" s="15">
        <v>19579760</v>
      </c>
      <c r="N10" s="15">
        <f t="shared" si="12"/>
        <v>0</v>
      </c>
      <c r="O10" s="15">
        <v>19579760</v>
      </c>
      <c r="P10" s="15">
        <f t="shared" si="13"/>
        <v>0</v>
      </c>
      <c r="Q10" s="15">
        <v>19579760</v>
      </c>
      <c r="R10" s="16"/>
      <c r="S10" s="16"/>
      <c r="T10" s="15">
        <f t="shared" si="14"/>
        <v>0</v>
      </c>
      <c r="U10" s="17">
        <v>19579760</v>
      </c>
      <c r="V10" s="15">
        <f t="shared" si="15"/>
        <v>0</v>
      </c>
      <c r="W10" s="17">
        <v>19579760</v>
      </c>
      <c r="X10" s="17"/>
      <c r="Y10" s="17"/>
      <c r="Z10" s="15">
        <f t="shared" si="16"/>
        <v>0</v>
      </c>
      <c r="AA10" s="15">
        <v>19579760</v>
      </c>
      <c r="AB10" s="15">
        <f t="shared" si="17"/>
        <v>0</v>
      </c>
      <c r="AC10" s="17">
        <v>19579760</v>
      </c>
      <c r="AD10" s="15">
        <f t="shared" si="18"/>
        <v>0</v>
      </c>
      <c r="AE10" s="17">
        <v>19579760</v>
      </c>
      <c r="AF10" s="15">
        <f t="shared" si="20"/>
        <v>0</v>
      </c>
      <c r="AG10" s="15">
        <v>19579760</v>
      </c>
      <c r="AH10" s="15">
        <f t="shared" si="21"/>
        <v>0</v>
      </c>
      <c r="AI10" s="15">
        <v>19579760</v>
      </c>
      <c r="AJ10" s="15">
        <f t="shared" si="22"/>
        <v>0</v>
      </c>
      <c r="AK10" s="15">
        <v>19579760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</row>
    <row r="11" spans="1:216" s="19" customFormat="1" ht="16.5" customHeight="1" x14ac:dyDescent="0.25">
      <c r="A11" s="14" t="s">
        <v>26</v>
      </c>
      <c r="B11" s="14" t="s">
        <v>13</v>
      </c>
      <c r="C11" s="15">
        <v>39560500</v>
      </c>
      <c r="D11" s="15">
        <f t="shared" si="4"/>
        <v>0</v>
      </c>
      <c r="E11" s="15">
        <v>39560500</v>
      </c>
      <c r="F11" s="15">
        <f t="shared" si="5"/>
        <v>0</v>
      </c>
      <c r="G11" s="15">
        <v>39560500</v>
      </c>
      <c r="H11" s="15">
        <f t="shared" si="6"/>
        <v>0</v>
      </c>
      <c r="I11" s="15">
        <v>39560500</v>
      </c>
      <c r="J11" s="15">
        <f t="shared" si="8"/>
        <v>0</v>
      </c>
      <c r="K11" s="15">
        <v>39560500</v>
      </c>
      <c r="L11" s="15">
        <f t="shared" si="10"/>
        <v>0</v>
      </c>
      <c r="M11" s="15">
        <v>39560500</v>
      </c>
      <c r="N11" s="15">
        <f t="shared" si="12"/>
        <v>0</v>
      </c>
      <c r="O11" s="15">
        <v>39560500</v>
      </c>
      <c r="P11" s="15">
        <f t="shared" si="13"/>
        <v>0</v>
      </c>
      <c r="Q11" s="15">
        <v>39560500</v>
      </c>
      <c r="R11" s="16"/>
      <c r="S11" s="16"/>
      <c r="T11" s="15">
        <f t="shared" si="14"/>
        <v>0</v>
      </c>
      <c r="U11" s="17">
        <v>39560500</v>
      </c>
      <c r="V11" s="15">
        <f t="shared" si="15"/>
        <v>0</v>
      </c>
      <c r="W11" s="17">
        <v>39560500</v>
      </c>
      <c r="X11" s="17"/>
      <c r="Y11" s="17"/>
      <c r="Z11" s="15">
        <f t="shared" si="16"/>
        <v>0</v>
      </c>
      <c r="AA11" s="15">
        <v>39560500</v>
      </c>
      <c r="AB11" s="15">
        <f t="shared" si="17"/>
        <v>10356315</v>
      </c>
      <c r="AC11" s="17">
        <v>49916815</v>
      </c>
      <c r="AD11" s="15">
        <f t="shared" si="18"/>
        <v>0</v>
      </c>
      <c r="AE11" s="17">
        <v>49916815</v>
      </c>
      <c r="AF11" s="15">
        <f t="shared" si="20"/>
        <v>0</v>
      </c>
      <c r="AG11" s="15">
        <v>49916815</v>
      </c>
      <c r="AH11" s="15">
        <f t="shared" si="21"/>
        <v>9384985.3400000036</v>
      </c>
      <c r="AI11" s="15">
        <v>59301800.340000004</v>
      </c>
      <c r="AJ11" s="15">
        <f t="shared" si="22"/>
        <v>1393060.1699999943</v>
      </c>
      <c r="AK11" s="15">
        <v>60694860.509999998</v>
      </c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</row>
    <row r="12" spans="1:216" s="27" customFormat="1" ht="25.5" customHeight="1" x14ac:dyDescent="0.25">
      <c r="A12" s="22" t="s">
        <v>27</v>
      </c>
      <c r="B12" s="22" t="s">
        <v>28</v>
      </c>
      <c r="C12" s="23">
        <v>35626500</v>
      </c>
      <c r="D12" s="15">
        <f t="shared" si="4"/>
        <v>0</v>
      </c>
      <c r="E12" s="23">
        <v>35626500</v>
      </c>
      <c r="F12" s="15">
        <f t="shared" si="5"/>
        <v>0</v>
      </c>
      <c r="G12" s="23">
        <v>35626500</v>
      </c>
      <c r="H12" s="15">
        <f t="shared" si="6"/>
        <v>0</v>
      </c>
      <c r="I12" s="23">
        <v>35626500</v>
      </c>
      <c r="J12" s="15">
        <f t="shared" si="8"/>
        <v>0</v>
      </c>
      <c r="K12" s="23">
        <v>35626500</v>
      </c>
      <c r="L12" s="15">
        <f t="shared" si="10"/>
        <v>0</v>
      </c>
      <c r="M12" s="23">
        <v>35626500</v>
      </c>
      <c r="N12" s="15">
        <f t="shared" si="12"/>
        <v>0</v>
      </c>
      <c r="O12" s="23">
        <v>35626500</v>
      </c>
      <c r="P12" s="15">
        <f t="shared" si="13"/>
        <v>0</v>
      </c>
      <c r="Q12" s="23">
        <v>35626500</v>
      </c>
      <c r="R12" s="24"/>
      <c r="S12" s="24"/>
      <c r="T12" s="15">
        <f t="shared" si="14"/>
        <v>0</v>
      </c>
      <c r="U12" s="23">
        <v>35626500</v>
      </c>
      <c r="V12" s="15">
        <f t="shared" si="15"/>
        <v>0</v>
      </c>
      <c r="W12" s="23">
        <v>35626500</v>
      </c>
      <c r="X12" s="25"/>
      <c r="Y12" s="25"/>
      <c r="Z12" s="15">
        <f t="shared" si="16"/>
        <v>0</v>
      </c>
      <c r="AA12" s="23">
        <v>35626500</v>
      </c>
      <c r="AB12" s="15">
        <f t="shared" si="17"/>
        <v>10080185</v>
      </c>
      <c r="AC12" s="23">
        <v>45706685</v>
      </c>
      <c r="AD12" s="15">
        <f t="shared" si="18"/>
        <v>0</v>
      </c>
      <c r="AE12" s="23">
        <v>45706685</v>
      </c>
      <c r="AF12" s="15">
        <f t="shared" si="20"/>
        <v>0</v>
      </c>
      <c r="AG12" s="23">
        <v>45706685</v>
      </c>
      <c r="AH12" s="15">
        <f t="shared" si="21"/>
        <v>9293315</v>
      </c>
      <c r="AI12" s="23">
        <v>55000000</v>
      </c>
      <c r="AJ12" s="15">
        <f t="shared" si="22"/>
        <v>5694860.5099999979</v>
      </c>
      <c r="AK12" s="23">
        <v>60694860.509999998</v>
      </c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</row>
    <row r="13" spans="1:216" s="27" customFormat="1" ht="28.5" customHeight="1" x14ac:dyDescent="0.25">
      <c r="A13" s="22" t="s">
        <v>29</v>
      </c>
      <c r="B13" s="22" t="s">
        <v>30</v>
      </c>
      <c r="C13" s="23">
        <v>894000</v>
      </c>
      <c r="D13" s="15">
        <f t="shared" si="4"/>
        <v>0</v>
      </c>
      <c r="E13" s="23">
        <v>894000</v>
      </c>
      <c r="F13" s="15">
        <f t="shared" si="5"/>
        <v>0</v>
      </c>
      <c r="G13" s="23">
        <v>894000</v>
      </c>
      <c r="H13" s="15">
        <f t="shared" si="6"/>
        <v>0</v>
      </c>
      <c r="I13" s="23">
        <v>894000</v>
      </c>
      <c r="J13" s="15">
        <f t="shared" si="8"/>
        <v>-3000</v>
      </c>
      <c r="K13" s="23">
        <v>891000</v>
      </c>
      <c r="L13" s="15">
        <f t="shared" si="10"/>
        <v>3000</v>
      </c>
      <c r="M13" s="23">
        <v>894000</v>
      </c>
      <c r="N13" s="15">
        <f t="shared" si="12"/>
        <v>0</v>
      </c>
      <c r="O13" s="23">
        <v>894000</v>
      </c>
      <c r="P13" s="15">
        <f t="shared" si="13"/>
        <v>0</v>
      </c>
      <c r="Q13" s="23">
        <v>894000</v>
      </c>
      <c r="R13" s="24"/>
      <c r="S13" s="24"/>
      <c r="T13" s="15">
        <f t="shared" si="14"/>
        <v>0</v>
      </c>
      <c r="U13" s="23">
        <v>894000</v>
      </c>
      <c r="V13" s="15">
        <f t="shared" si="15"/>
        <v>0</v>
      </c>
      <c r="W13" s="23">
        <v>894000</v>
      </c>
      <c r="X13" s="25"/>
      <c r="Y13" s="25"/>
      <c r="Z13" s="15">
        <f t="shared" si="16"/>
        <v>0</v>
      </c>
      <c r="AA13" s="23">
        <v>894000</v>
      </c>
      <c r="AB13" s="15">
        <f t="shared" si="17"/>
        <v>276130</v>
      </c>
      <c r="AC13" s="23">
        <v>1170130</v>
      </c>
      <c r="AD13" s="15">
        <f t="shared" si="18"/>
        <v>0</v>
      </c>
      <c r="AE13" s="23">
        <v>1170130</v>
      </c>
      <c r="AF13" s="15">
        <f t="shared" si="20"/>
        <v>0</v>
      </c>
      <c r="AG13" s="23">
        <v>1170130</v>
      </c>
      <c r="AH13" s="15">
        <f t="shared" si="21"/>
        <v>103098.70999999996</v>
      </c>
      <c r="AI13" s="23">
        <v>1273228.71</v>
      </c>
      <c r="AJ13" s="15">
        <f t="shared" si="22"/>
        <v>14607.630000000121</v>
      </c>
      <c r="AK13" s="23">
        <v>1287836.3400000001</v>
      </c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</row>
    <row r="14" spans="1:216" s="27" customFormat="1" ht="17.25" customHeight="1" x14ac:dyDescent="0.25">
      <c r="A14" s="22" t="s">
        <v>31</v>
      </c>
      <c r="B14" s="22" t="s">
        <v>32</v>
      </c>
      <c r="C14" s="23">
        <v>170000</v>
      </c>
      <c r="D14" s="15">
        <f t="shared" si="4"/>
        <v>0</v>
      </c>
      <c r="E14" s="23">
        <v>170000</v>
      </c>
      <c r="F14" s="15">
        <f t="shared" si="5"/>
        <v>0</v>
      </c>
      <c r="G14" s="23">
        <v>170000</v>
      </c>
      <c r="H14" s="15">
        <f t="shared" si="6"/>
        <v>0</v>
      </c>
      <c r="I14" s="23">
        <v>170000</v>
      </c>
      <c r="J14" s="15">
        <f t="shared" si="8"/>
        <v>0</v>
      </c>
      <c r="K14" s="23">
        <v>170000</v>
      </c>
      <c r="L14" s="15">
        <f t="shared" si="10"/>
        <v>0</v>
      </c>
      <c r="M14" s="23">
        <v>170000</v>
      </c>
      <c r="N14" s="15">
        <f t="shared" si="12"/>
        <v>0</v>
      </c>
      <c r="O14" s="23">
        <v>170000</v>
      </c>
      <c r="P14" s="15">
        <f t="shared" si="13"/>
        <v>0</v>
      </c>
      <c r="Q14" s="23">
        <v>170000</v>
      </c>
      <c r="R14" s="24"/>
      <c r="S14" s="24"/>
      <c r="T14" s="15">
        <f t="shared" si="14"/>
        <v>0</v>
      </c>
      <c r="U14" s="23">
        <v>170000</v>
      </c>
      <c r="V14" s="15">
        <f t="shared" si="15"/>
        <v>0</v>
      </c>
      <c r="W14" s="23">
        <v>170000</v>
      </c>
      <c r="X14" s="25"/>
      <c r="Y14" s="25"/>
      <c r="Z14" s="15">
        <f t="shared" si="16"/>
        <v>0</v>
      </c>
      <c r="AA14" s="23">
        <v>170000</v>
      </c>
      <c r="AB14" s="15">
        <f t="shared" si="17"/>
        <v>0</v>
      </c>
      <c r="AC14" s="23">
        <v>170000</v>
      </c>
      <c r="AD14" s="15">
        <f t="shared" si="18"/>
        <v>0</v>
      </c>
      <c r="AE14" s="23">
        <v>170000</v>
      </c>
      <c r="AF14" s="15">
        <f t="shared" si="20"/>
        <v>0</v>
      </c>
      <c r="AG14" s="23">
        <v>170000</v>
      </c>
      <c r="AH14" s="15">
        <f t="shared" si="21"/>
        <v>-11428.369999999995</v>
      </c>
      <c r="AI14" s="23">
        <v>158571.63</v>
      </c>
      <c r="AJ14" s="15">
        <f t="shared" si="22"/>
        <v>1147.2200000000012</v>
      </c>
      <c r="AK14" s="23">
        <v>159718.85</v>
      </c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</row>
    <row r="15" spans="1:216" s="27" customFormat="1" ht="27.75" customHeight="1" x14ac:dyDescent="0.25">
      <c r="A15" s="22" t="s">
        <v>33</v>
      </c>
      <c r="B15" s="22" t="s">
        <v>34</v>
      </c>
      <c r="C15" s="23">
        <v>2870000</v>
      </c>
      <c r="D15" s="15">
        <f t="shared" si="4"/>
        <v>0</v>
      </c>
      <c r="E15" s="23">
        <v>2870000</v>
      </c>
      <c r="F15" s="15">
        <f t="shared" si="5"/>
        <v>0</v>
      </c>
      <c r="G15" s="23">
        <v>2870000</v>
      </c>
      <c r="H15" s="15">
        <f t="shared" si="6"/>
        <v>0</v>
      </c>
      <c r="I15" s="23">
        <v>2870000</v>
      </c>
      <c r="J15" s="15">
        <f t="shared" si="8"/>
        <v>0</v>
      </c>
      <c r="K15" s="23">
        <v>2870000</v>
      </c>
      <c r="L15" s="15">
        <f t="shared" si="10"/>
        <v>0</v>
      </c>
      <c r="M15" s="23">
        <v>2870000</v>
      </c>
      <c r="N15" s="15">
        <f t="shared" si="12"/>
        <v>0</v>
      </c>
      <c r="O15" s="23">
        <v>2870000</v>
      </c>
      <c r="P15" s="15">
        <f t="shared" si="13"/>
        <v>0</v>
      </c>
      <c r="Q15" s="23">
        <v>2870000</v>
      </c>
      <c r="R15" s="24"/>
      <c r="S15" s="24"/>
      <c r="T15" s="15">
        <f t="shared" si="14"/>
        <v>0</v>
      </c>
      <c r="U15" s="23">
        <v>2870000</v>
      </c>
      <c r="V15" s="15">
        <f t="shared" si="15"/>
        <v>0</v>
      </c>
      <c r="W15" s="23">
        <v>2870000</v>
      </c>
      <c r="X15" s="25"/>
      <c r="Y15" s="25"/>
      <c r="Z15" s="15">
        <f t="shared" si="16"/>
        <v>0</v>
      </c>
      <c r="AA15" s="23">
        <v>2870000</v>
      </c>
      <c r="AB15" s="15">
        <f t="shared" si="17"/>
        <v>0</v>
      </c>
      <c r="AC15" s="23">
        <v>2870000</v>
      </c>
      <c r="AD15" s="15">
        <f t="shared" si="18"/>
        <v>0</v>
      </c>
      <c r="AE15" s="23">
        <v>2870000</v>
      </c>
      <c r="AF15" s="15">
        <f t="shared" si="20"/>
        <v>0</v>
      </c>
      <c r="AG15" s="23">
        <v>2870000</v>
      </c>
      <c r="AH15" s="15">
        <f t="shared" si="21"/>
        <v>0</v>
      </c>
      <c r="AI15" s="23">
        <v>2870000</v>
      </c>
      <c r="AJ15" s="15">
        <f t="shared" si="22"/>
        <v>292077.75999999978</v>
      </c>
      <c r="AK15" s="23">
        <v>3162077.76</v>
      </c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</row>
    <row r="16" spans="1:216" s="19" customFormat="1" ht="24.75" customHeight="1" x14ac:dyDescent="0.25">
      <c r="A16" s="14" t="s">
        <v>35</v>
      </c>
      <c r="B16" s="14" t="s">
        <v>14</v>
      </c>
      <c r="C16" s="15">
        <v>3435400</v>
      </c>
      <c r="D16" s="15">
        <f t="shared" si="4"/>
        <v>0</v>
      </c>
      <c r="E16" s="15">
        <v>3435400</v>
      </c>
      <c r="F16" s="15">
        <f t="shared" si="5"/>
        <v>0</v>
      </c>
      <c r="G16" s="15">
        <v>3435400</v>
      </c>
      <c r="H16" s="15">
        <f t="shared" si="6"/>
        <v>0</v>
      </c>
      <c r="I16" s="15">
        <v>3435400</v>
      </c>
      <c r="J16" s="15">
        <f t="shared" si="8"/>
        <v>0</v>
      </c>
      <c r="K16" s="15">
        <v>3435400</v>
      </c>
      <c r="L16" s="15">
        <f t="shared" si="10"/>
        <v>0</v>
      </c>
      <c r="M16" s="15">
        <v>3435400</v>
      </c>
      <c r="N16" s="15">
        <f t="shared" si="12"/>
        <v>0</v>
      </c>
      <c r="O16" s="15">
        <v>3435400</v>
      </c>
      <c r="P16" s="15">
        <f t="shared" si="13"/>
        <v>0</v>
      </c>
      <c r="Q16" s="15">
        <v>3435400</v>
      </c>
      <c r="R16" s="16"/>
      <c r="S16" s="16"/>
      <c r="T16" s="15">
        <f t="shared" si="14"/>
        <v>0</v>
      </c>
      <c r="U16" s="17">
        <v>3435400</v>
      </c>
      <c r="V16" s="15">
        <f t="shared" si="15"/>
        <v>0</v>
      </c>
      <c r="W16" s="17">
        <v>3435400</v>
      </c>
      <c r="X16" s="17"/>
      <c r="Y16" s="17"/>
      <c r="Z16" s="15">
        <f t="shared" si="16"/>
        <v>0</v>
      </c>
      <c r="AA16" s="15">
        <v>3435400</v>
      </c>
      <c r="AB16" s="15">
        <f t="shared" si="17"/>
        <v>0</v>
      </c>
      <c r="AC16" s="17">
        <v>3435400</v>
      </c>
      <c r="AD16" s="15">
        <f t="shared" si="18"/>
        <v>0</v>
      </c>
      <c r="AE16" s="17">
        <v>3435400</v>
      </c>
      <c r="AF16" s="15">
        <f t="shared" si="20"/>
        <v>0</v>
      </c>
      <c r="AG16" s="15">
        <v>3435400</v>
      </c>
      <c r="AH16" s="15">
        <f t="shared" si="21"/>
        <v>0</v>
      </c>
      <c r="AI16" s="15">
        <v>3435400</v>
      </c>
      <c r="AJ16" s="15">
        <f t="shared" si="22"/>
        <v>606649.43000000017</v>
      </c>
      <c r="AK16" s="23">
        <v>4042049.43</v>
      </c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</row>
    <row r="17" spans="1:216" s="19" customFormat="1" ht="25.5" x14ac:dyDescent="0.25">
      <c r="A17" s="14" t="s">
        <v>36</v>
      </c>
      <c r="B17" s="14" t="s">
        <v>37</v>
      </c>
      <c r="C17" s="15">
        <v>0</v>
      </c>
      <c r="D17" s="15">
        <f t="shared" si="4"/>
        <v>0</v>
      </c>
      <c r="E17" s="15">
        <v>0</v>
      </c>
      <c r="F17" s="15">
        <f t="shared" si="5"/>
        <v>0</v>
      </c>
      <c r="G17" s="15">
        <v>0</v>
      </c>
      <c r="H17" s="15">
        <f t="shared" si="6"/>
        <v>0</v>
      </c>
      <c r="I17" s="15">
        <v>0</v>
      </c>
      <c r="J17" s="15">
        <f t="shared" si="8"/>
        <v>0</v>
      </c>
      <c r="K17" s="15">
        <v>0</v>
      </c>
      <c r="L17" s="15">
        <f t="shared" si="10"/>
        <v>0</v>
      </c>
      <c r="M17" s="15">
        <v>0</v>
      </c>
      <c r="N17" s="15">
        <f t="shared" si="12"/>
        <v>0</v>
      </c>
      <c r="O17" s="15">
        <v>0</v>
      </c>
      <c r="P17" s="15">
        <f t="shared" si="13"/>
        <v>0</v>
      </c>
      <c r="Q17" s="15">
        <v>0</v>
      </c>
      <c r="R17" s="16"/>
      <c r="S17" s="16"/>
      <c r="T17" s="15">
        <f t="shared" si="14"/>
        <v>0</v>
      </c>
      <c r="U17" s="15">
        <v>0</v>
      </c>
      <c r="V17" s="15">
        <f t="shared" si="15"/>
        <v>0</v>
      </c>
      <c r="W17" s="15">
        <v>0</v>
      </c>
      <c r="X17" s="17"/>
      <c r="Y17" s="17"/>
      <c r="Z17" s="15">
        <f t="shared" si="16"/>
        <v>0</v>
      </c>
      <c r="AA17" s="15">
        <v>0</v>
      </c>
      <c r="AB17" s="15">
        <f t="shared" si="17"/>
        <v>0</v>
      </c>
      <c r="AC17" s="15">
        <v>0</v>
      </c>
      <c r="AD17" s="15">
        <f t="shared" si="18"/>
        <v>0</v>
      </c>
      <c r="AE17" s="15">
        <v>0</v>
      </c>
      <c r="AF17" s="15">
        <f t="shared" si="20"/>
        <v>0</v>
      </c>
      <c r="AG17" s="15">
        <v>0</v>
      </c>
      <c r="AH17" s="15">
        <f t="shared" si="21"/>
        <v>0</v>
      </c>
      <c r="AI17" s="15">
        <v>0</v>
      </c>
      <c r="AJ17" s="15">
        <f t="shared" si="22"/>
        <v>0</v>
      </c>
      <c r="AK17" s="15">
        <v>0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</row>
    <row r="18" spans="1:216" s="19" customFormat="1" ht="25.5" x14ac:dyDescent="0.25">
      <c r="A18" s="14" t="s">
        <v>38</v>
      </c>
      <c r="B18" s="14" t="s">
        <v>39</v>
      </c>
      <c r="C18" s="15">
        <v>3215400</v>
      </c>
      <c r="D18" s="15">
        <f t="shared" si="4"/>
        <v>0</v>
      </c>
      <c r="E18" s="15">
        <v>3215400</v>
      </c>
      <c r="F18" s="15">
        <f t="shared" si="5"/>
        <v>0</v>
      </c>
      <c r="G18" s="15">
        <v>3215400</v>
      </c>
      <c r="H18" s="15">
        <f t="shared" si="6"/>
        <v>0</v>
      </c>
      <c r="I18" s="15">
        <v>3215400</v>
      </c>
      <c r="J18" s="15">
        <f t="shared" si="8"/>
        <v>0</v>
      </c>
      <c r="K18" s="15">
        <v>3215400</v>
      </c>
      <c r="L18" s="15">
        <f t="shared" si="10"/>
        <v>0</v>
      </c>
      <c r="M18" s="15">
        <v>3215400</v>
      </c>
      <c r="N18" s="15">
        <f t="shared" si="12"/>
        <v>0</v>
      </c>
      <c r="O18" s="15">
        <v>3215400</v>
      </c>
      <c r="P18" s="15">
        <f t="shared" si="13"/>
        <v>0</v>
      </c>
      <c r="Q18" s="15">
        <v>3215400</v>
      </c>
      <c r="R18" s="16"/>
      <c r="S18" s="16"/>
      <c r="T18" s="15">
        <f t="shared" si="14"/>
        <v>0</v>
      </c>
      <c r="U18" s="15">
        <v>3215400</v>
      </c>
      <c r="V18" s="15">
        <f t="shared" si="15"/>
        <v>0</v>
      </c>
      <c r="W18" s="15">
        <v>3215400</v>
      </c>
      <c r="X18" s="17"/>
      <c r="Y18" s="17"/>
      <c r="Z18" s="15">
        <f t="shared" si="16"/>
        <v>0</v>
      </c>
      <c r="AA18" s="15">
        <v>3215400</v>
      </c>
      <c r="AB18" s="15">
        <f t="shared" si="17"/>
        <v>0</v>
      </c>
      <c r="AC18" s="15">
        <v>3215400</v>
      </c>
      <c r="AD18" s="15">
        <f t="shared" si="18"/>
        <v>0</v>
      </c>
      <c r="AE18" s="15">
        <v>3215400</v>
      </c>
      <c r="AF18" s="15">
        <f t="shared" si="20"/>
        <v>0</v>
      </c>
      <c r="AG18" s="15">
        <v>3215400</v>
      </c>
      <c r="AH18" s="15">
        <f t="shared" si="21"/>
        <v>0</v>
      </c>
      <c r="AI18" s="15">
        <v>3215400</v>
      </c>
      <c r="AJ18" s="15">
        <f t="shared" si="22"/>
        <v>606006.7200000002</v>
      </c>
      <c r="AK18" s="15">
        <v>3821406.72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</row>
    <row r="19" spans="1:216" s="19" customFormat="1" ht="25.5" x14ac:dyDescent="0.25">
      <c r="A19" s="14" t="s">
        <v>40</v>
      </c>
      <c r="B19" s="14" t="s">
        <v>41</v>
      </c>
      <c r="C19" s="15">
        <v>220000</v>
      </c>
      <c r="D19" s="15">
        <f t="shared" si="4"/>
        <v>0</v>
      </c>
      <c r="E19" s="15">
        <v>220000</v>
      </c>
      <c r="F19" s="15">
        <f t="shared" si="5"/>
        <v>0</v>
      </c>
      <c r="G19" s="15">
        <v>220000</v>
      </c>
      <c r="H19" s="15">
        <f t="shared" si="6"/>
        <v>0</v>
      </c>
      <c r="I19" s="15">
        <v>220000</v>
      </c>
      <c r="J19" s="15">
        <f t="shared" si="8"/>
        <v>0</v>
      </c>
      <c r="K19" s="15">
        <v>220000</v>
      </c>
      <c r="L19" s="15">
        <f t="shared" si="10"/>
        <v>0</v>
      </c>
      <c r="M19" s="15">
        <v>220000</v>
      </c>
      <c r="N19" s="15">
        <f t="shared" si="12"/>
        <v>0</v>
      </c>
      <c r="O19" s="15">
        <v>220000</v>
      </c>
      <c r="P19" s="15">
        <f t="shared" si="13"/>
        <v>0</v>
      </c>
      <c r="Q19" s="15">
        <v>220000</v>
      </c>
      <c r="R19" s="16"/>
      <c r="S19" s="16"/>
      <c r="T19" s="15">
        <f t="shared" si="14"/>
        <v>0</v>
      </c>
      <c r="U19" s="15">
        <v>220000</v>
      </c>
      <c r="V19" s="15">
        <f t="shared" si="15"/>
        <v>0</v>
      </c>
      <c r="W19" s="15">
        <v>220000</v>
      </c>
      <c r="X19" s="17"/>
      <c r="Y19" s="17"/>
      <c r="Z19" s="15">
        <f t="shared" si="16"/>
        <v>0</v>
      </c>
      <c r="AA19" s="15">
        <v>220000</v>
      </c>
      <c r="AB19" s="15">
        <f t="shared" si="17"/>
        <v>0</v>
      </c>
      <c r="AC19" s="15">
        <v>220000</v>
      </c>
      <c r="AD19" s="15">
        <f t="shared" si="18"/>
        <v>0</v>
      </c>
      <c r="AE19" s="15">
        <v>220000</v>
      </c>
      <c r="AF19" s="15">
        <f t="shared" si="20"/>
        <v>0</v>
      </c>
      <c r="AG19" s="15">
        <v>220000</v>
      </c>
      <c r="AH19" s="15">
        <f t="shared" si="21"/>
        <v>0</v>
      </c>
      <c r="AI19" s="15">
        <v>220000</v>
      </c>
      <c r="AJ19" s="15">
        <f t="shared" si="22"/>
        <v>642.70999999999185</v>
      </c>
      <c r="AK19" s="15">
        <v>220642.71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</row>
    <row r="20" spans="1:216" s="19" customFormat="1" ht="24.75" customHeight="1" x14ac:dyDescent="0.25">
      <c r="A20" s="14" t="s">
        <v>42</v>
      </c>
      <c r="B20" s="14" t="s">
        <v>15</v>
      </c>
      <c r="C20" s="15">
        <v>3460000</v>
      </c>
      <c r="D20" s="15">
        <f t="shared" si="4"/>
        <v>0</v>
      </c>
      <c r="E20" s="15">
        <v>3460000</v>
      </c>
      <c r="F20" s="15">
        <f t="shared" si="5"/>
        <v>0</v>
      </c>
      <c r="G20" s="15">
        <v>3460000</v>
      </c>
      <c r="H20" s="15">
        <f t="shared" si="6"/>
        <v>0</v>
      </c>
      <c r="I20" s="15">
        <v>3460000</v>
      </c>
      <c r="J20" s="15">
        <f t="shared" si="8"/>
        <v>0</v>
      </c>
      <c r="K20" s="15">
        <v>3460000</v>
      </c>
      <c r="L20" s="15">
        <f t="shared" si="10"/>
        <v>0</v>
      </c>
      <c r="M20" s="15">
        <v>3460000</v>
      </c>
      <c r="N20" s="15">
        <f t="shared" si="12"/>
        <v>0</v>
      </c>
      <c r="O20" s="15">
        <v>3460000</v>
      </c>
      <c r="P20" s="15">
        <f t="shared" si="13"/>
        <v>0</v>
      </c>
      <c r="Q20" s="15">
        <v>3460000</v>
      </c>
      <c r="R20" s="16"/>
      <c r="S20" s="16"/>
      <c r="T20" s="15">
        <f t="shared" si="14"/>
        <v>0</v>
      </c>
      <c r="U20" s="17">
        <v>3460000</v>
      </c>
      <c r="V20" s="15">
        <f t="shared" si="15"/>
        <v>0</v>
      </c>
      <c r="W20" s="17">
        <v>3460000</v>
      </c>
      <c r="X20" s="17"/>
      <c r="Y20" s="17"/>
      <c r="Z20" s="15">
        <f t="shared" si="16"/>
        <v>0</v>
      </c>
      <c r="AA20" s="15">
        <v>3460000</v>
      </c>
      <c r="AB20" s="15">
        <f t="shared" si="17"/>
        <v>0</v>
      </c>
      <c r="AC20" s="17">
        <v>3460000</v>
      </c>
      <c r="AD20" s="15">
        <f t="shared" si="18"/>
        <v>0</v>
      </c>
      <c r="AE20" s="17">
        <v>3460000</v>
      </c>
      <c r="AF20" s="15">
        <f t="shared" si="20"/>
        <v>0</v>
      </c>
      <c r="AG20" s="15">
        <v>3460000</v>
      </c>
      <c r="AH20" s="15">
        <f t="shared" si="21"/>
        <v>996277.90000000037</v>
      </c>
      <c r="AI20" s="15">
        <v>4456277.9000000004</v>
      </c>
      <c r="AJ20" s="15">
        <f t="shared" si="22"/>
        <v>363499.8599999994</v>
      </c>
      <c r="AK20" s="15">
        <v>4819777.76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</row>
    <row r="21" spans="1:216" s="19" customFormat="1" ht="39" customHeight="1" x14ac:dyDescent="0.25">
      <c r="A21" s="14" t="s">
        <v>43</v>
      </c>
      <c r="B21" s="14" t="s">
        <v>44</v>
      </c>
      <c r="C21" s="15">
        <v>0</v>
      </c>
      <c r="D21" s="15">
        <f t="shared" si="4"/>
        <v>0</v>
      </c>
      <c r="E21" s="15">
        <v>0</v>
      </c>
      <c r="F21" s="15">
        <f t="shared" si="5"/>
        <v>0</v>
      </c>
      <c r="G21" s="15">
        <v>0</v>
      </c>
      <c r="H21" s="15">
        <f t="shared" si="6"/>
        <v>0</v>
      </c>
      <c r="I21" s="15">
        <v>0</v>
      </c>
      <c r="J21" s="15">
        <f t="shared" si="8"/>
        <v>0</v>
      </c>
      <c r="K21" s="15">
        <v>0</v>
      </c>
      <c r="L21" s="15">
        <f t="shared" si="10"/>
        <v>0</v>
      </c>
      <c r="M21" s="15">
        <v>0</v>
      </c>
      <c r="N21" s="15">
        <f t="shared" si="12"/>
        <v>0</v>
      </c>
      <c r="O21" s="15">
        <v>0</v>
      </c>
      <c r="P21" s="15">
        <f t="shared" si="13"/>
        <v>0</v>
      </c>
      <c r="Q21" s="15">
        <v>0</v>
      </c>
      <c r="R21" s="16"/>
      <c r="S21" s="16"/>
      <c r="T21" s="15">
        <f t="shared" si="14"/>
        <v>0</v>
      </c>
      <c r="U21" s="17">
        <v>0</v>
      </c>
      <c r="V21" s="15">
        <f t="shared" si="15"/>
        <v>0</v>
      </c>
      <c r="W21" s="17">
        <v>0</v>
      </c>
      <c r="X21" s="17"/>
      <c r="Y21" s="17"/>
      <c r="Z21" s="15">
        <f t="shared" si="16"/>
        <v>0</v>
      </c>
      <c r="AA21" s="15">
        <v>0</v>
      </c>
      <c r="AB21" s="15">
        <f t="shared" si="17"/>
        <v>0</v>
      </c>
      <c r="AC21" s="17">
        <v>0</v>
      </c>
      <c r="AD21" s="15">
        <f t="shared" si="18"/>
        <v>0</v>
      </c>
      <c r="AE21" s="17">
        <v>0</v>
      </c>
      <c r="AF21" s="15">
        <f t="shared" si="20"/>
        <v>0</v>
      </c>
      <c r="AG21" s="15">
        <v>0</v>
      </c>
      <c r="AH21" s="15">
        <f t="shared" si="21"/>
        <v>0</v>
      </c>
      <c r="AI21" s="15">
        <v>0</v>
      </c>
      <c r="AJ21" s="15">
        <f t="shared" si="22"/>
        <v>0</v>
      </c>
      <c r="AK21" s="15">
        <v>0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</row>
    <row r="22" spans="1:216" s="9" customFormat="1" x14ac:dyDescent="0.25">
      <c r="A22" s="13" t="s">
        <v>16</v>
      </c>
      <c r="B22" s="13"/>
      <c r="C22" s="11">
        <f>C23+C24+C25+C26+C27+C28+C29</f>
        <v>106871985.5</v>
      </c>
      <c r="D22" s="11">
        <f t="shared" si="4"/>
        <v>0</v>
      </c>
      <c r="E22" s="11">
        <f>E23+E24+E25+E26+E27+E28+E29</f>
        <v>106871985.5</v>
      </c>
      <c r="F22" s="11">
        <f t="shared" si="5"/>
        <v>0</v>
      </c>
      <c r="G22" s="11">
        <f>G23+G24+G25+G26+G27+G28+G29</f>
        <v>106871985.5</v>
      </c>
      <c r="H22" s="11">
        <f t="shared" si="6"/>
        <v>0</v>
      </c>
      <c r="I22" s="11">
        <f t="shared" ref="I22" si="23">I23+I24+I25+I26+I27+I28+I29</f>
        <v>106871985.5</v>
      </c>
      <c r="J22" s="11">
        <f t="shared" si="8"/>
        <v>7411954.2899999917</v>
      </c>
      <c r="K22" s="11">
        <f t="shared" ref="K22:Q22" si="24">K23+K24+K25+K26+K27+K28+K29</f>
        <v>114283939.78999999</v>
      </c>
      <c r="L22" s="11">
        <f t="shared" si="10"/>
        <v>27959058.720000029</v>
      </c>
      <c r="M22" s="11">
        <f t="shared" ref="M22:O22" si="25">M23+M24+M25+M26+M27+M28+M29</f>
        <v>142242998.51000002</v>
      </c>
      <c r="N22" s="11">
        <f t="shared" si="12"/>
        <v>0</v>
      </c>
      <c r="O22" s="11">
        <f t="shared" si="25"/>
        <v>142242998.51000002</v>
      </c>
      <c r="P22" s="11">
        <f t="shared" si="13"/>
        <v>437495.66999998689</v>
      </c>
      <c r="Q22" s="11">
        <f t="shared" si="24"/>
        <v>142680494.18000001</v>
      </c>
      <c r="R22" s="12"/>
      <c r="S22" s="12"/>
      <c r="T22" s="11">
        <f t="shared" si="14"/>
        <v>0</v>
      </c>
      <c r="U22" s="11">
        <f>U23+U24+U25+U26+U27+U28+U29</f>
        <v>142680494.18000001</v>
      </c>
      <c r="V22" s="11">
        <f t="shared" si="15"/>
        <v>19794041.789999992</v>
      </c>
      <c r="W22" s="11">
        <f>W23+W24+W25+W26+W27+W28+W29</f>
        <v>162474535.97</v>
      </c>
      <c r="X22" s="11">
        <f t="shared" ref="X22:AK22" si="26">X23+X24+X25+X26+X27+X28+X29</f>
        <v>0</v>
      </c>
      <c r="Y22" s="11">
        <f t="shared" si="26"/>
        <v>0</v>
      </c>
      <c r="Z22" s="11">
        <f t="shared" si="16"/>
        <v>0</v>
      </c>
      <c r="AA22" s="11">
        <f t="shared" si="26"/>
        <v>162474535.97</v>
      </c>
      <c r="AB22" s="11">
        <f t="shared" si="17"/>
        <v>29258076.560000002</v>
      </c>
      <c r="AC22" s="11">
        <f t="shared" si="26"/>
        <v>191732612.53</v>
      </c>
      <c r="AD22" s="11">
        <f t="shared" si="18"/>
        <v>0</v>
      </c>
      <c r="AE22" s="11">
        <f t="shared" ref="AE22" si="27">AE23+AE24+AE25+AE26+AE27+AE28+AE29</f>
        <v>191732612.53</v>
      </c>
      <c r="AF22" s="11">
        <f t="shared" si="20"/>
        <v>878400.31999999285</v>
      </c>
      <c r="AG22" s="11">
        <f>AG23+AG24+AG25+AG26+AG27+AG28+AG29</f>
        <v>192611012.84999999</v>
      </c>
      <c r="AH22" s="11">
        <f t="shared" si="21"/>
        <v>7511047.2299999893</v>
      </c>
      <c r="AI22" s="11">
        <f>AI23+AI24+AI25+AI26+AI27+AI28+AI29</f>
        <v>200122060.07999998</v>
      </c>
      <c r="AJ22" s="11">
        <f t="shared" si="22"/>
        <v>11201099.690000027</v>
      </c>
      <c r="AK22" s="11">
        <f t="shared" si="26"/>
        <v>211323159.77000001</v>
      </c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</row>
    <row r="23" spans="1:216" s="19" customFormat="1" ht="42" customHeight="1" x14ac:dyDescent="0.25">
      <c r="A23" s="14" t="s">
        <v>45</v>
      </c>
      <c r="B23" s="14" t="s">
        <v>48</v>
      </c>
      <c r="C23" s="15">
        <v>62793200</v>
      </c>
      <c r="D23" s="15">
        <f t="shared" si="4"/>
        <v>0</v>
      </c>
      <c r="E23" s="15">
        <v>62793200</v>
      </c>
      <c r="F23" s="15">
        <f t="shared" si="5"/>
        <v>0</v>
      </c>
      <c r="G23" s="15">
        <v>62793200</v>
      </c>
      <c r="H23" s="15">
        <f t="shared" si="6"/>
        <v>0</v>
      </c>
      <c r="I23" s="15">
        <v>62793200</v>
      </c>
      <c r="J23" s="15">
        <f t="shared" si="8"/>
        <v>0</v>
      </c>
      <c r="K23" s="15">
        <v>62793200</v>
      </c>
      <c r="L23" s="15">
        <f t="shared" si="10"/>
        <v>0</v>
      </c>
      <c r="M23" s="15">
        <v>62793200</v>
      </c>
      <c r="N23" s="15">
        <f t="shared" si="12"/>
        <v>0</v>
      </c>
      <c r="O23" s="15">
        <v>62793200</v>
      </c>
      <c r="P23" s="15">
        <f t="shared" si="13"/>
        <v>0</v>
      </c>
      <c r="Q23" s="15">
        <v>62793200</v>
      </c>
      <c r="R23" s="16"/>
      <c r="S23" s="16"/>
      <c r="T23" s="15">
        <f t="shared" si="14"/>
        <v>0</v>
      </c>
      <c r="U23" s="17">
        <v>62793200</v>
      </c>
      <c r="V23" s="15">
        <f t="shared" si="15"/>
        <v>0</v>
      </c>
      <c r="W23" s="17">
        <v>62793200</v>
      </c>
      <c r="X23" s="17"/>
      <c r="Y23" s="17"/>
      <c r="Z23" s="15">
        <f t="shared" si="16"/>
        <v>0</v>
      </c>
      <c r="AA23" s="15">
        <v>62793200</v>
      </c>
      <c r="AB23" s="15">
        <f t="shared" si="17"/>
        <v>0</v>
      </c>
      <c r="AC23" s="17">
        <v>62793200</v>
      </c>
      <c r="AD23" s="15">
        <f t="shared" si="18"/>
        <v>0</v>
      </c>
      <c r="AE23" s="17">
        <v>62793200</v>
      </c>
      <c r="AF23" s="15">
        <f t="shared" si="20"/>
        <v>0</v>
      </c>
      <c r="AG23" s="15">
        <v>62793200</v>
      </c>
      <c r="AH23" s="15">
        <f t="shared" si="21"/>
        <v>3727427.3800000027</v>
      </c>
      <c r="AI23" s="15">
        <v>66520627.380000003</v>
      </c>
      <c r="AJ23" s="15">
        <f t="shared" si="22"/>
        <v>2010278.1499999985</v>
      </c>
      <c r="AK23" s="15">
        <v>68530905.530000001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</row>
    <row r="24" spans="1:216" s="19" customFormat="1" ht="30" customHeight="1" x14ac:dyDescent="0.25">
      <c r="A24" s="14" t="s">
        <v>46</v>
      </c>
      <c r="B24" s="14" t="s">
        <v>47</v>
      </c>
      <c r="C24" s="15">
        <v>3307000</v>
      </c>
      <c r="D24" s="15">
        <f t="shared" si="4"/>
        <v>0</v>
      </c>
      <c r="E24" s="15">
        <v>3307000</v>
      </c>
      <c r="F24" s="15">
        <f t="shared" si="5"/>
        <v>0</v>
      </c>
      <c r="G24" s="15">
        <v>3307000</v>
      </c>
      <c r="H24" s="15">
        <f t="shared" si="6"/>
        <v>0</v>
      </c>
      <c r="I24" s="15">
        <v>3307000</v>
      </c>
      <c r="J24" s="15">
        <f t="shared" si="8"/>
        <v>3693845.3099999996</v>
      </c>
      <c r="K24" s="15">
        <v>7000845.3099999996</v>
      </c>
      <c r="L24" s="15">
        <f t="shared" si="10"/>
        <v>0</v>
      </c>
      <c r="M24" s="15">
        <v>7000845.3099999996</v>
      </c>
      <c r="N24" s="15">
        <f t="shared" si="12"/>
        <v>0</v>
      </c>
      <c r="O24" s="15">
        <v>7000845.3099999996</v>
      </c>
      <c r="P24" s="15">
        <f t="shared" si="13"/>
        <v>0</v>
      </c>
      <c r="Q24" s="15">
        <v>7000845.3099999996</v>
      </c>
      <c r="R24" s="16"/>
      <c r="S24" s="16"/>
      <c r="T24" s="15">
        <f t="shared" si="14"/>
        <v>0</v>
      </c>
      <c r="U24" s="17">
        <v>7000845.3099999996</v>
      </c>
      <c r="V24" s="15">
        <f t="shared" si="15"/>
        <v>0</v>
      </c>
      <c r="W24" s="17">
        <v>7000845.3099999996</v>
      </c>
      <c r="X24" s="17"/>
      <c r="Y24" s="17"/>
      <c r="Z24" s="15">
        <f t="shared" si="16"/>
        <v>0</v>
      </c>
      <c r="AA24" s="15">
        <v>7000845.3099999996</v>
      </c>
      <c r="AB24" s="15">
        <f t="shared" si="17"/>
        <v>4175394.6900000004</v>
      </c>
      <c r="AC24" s="17">
        <v>11176240</v>
      </c>
      <c r="AD24" s="15">
        <f t="shared" si="18"/>
        <v>0</v>
      </c>
      <c r="AE24" s="17">
        <v>11176240</v>
      </c>
      <c r="AF24" s="15">
        <f t="shared" si="20"/>
        <v>0</v>
      </c>
      <c r="AG24" s="15">
        <v>11176240</v>
      </c>
      <c r="AH24" s="15">
        <f t="shared" si="21"/>
        <v>2056843.4700000007</v>
      </c>
      <c r="AI24" s="15">
        <v>13233083.470000001</v>
      </c>
      <c r="AJ24" s="15">
        <f t="shared" si="22"/>
        <v>-3440.730000000447</v>
      </c>
      <c r="AK24" s="15">
        <v>13229642.74</v>
      </c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</row>
    <row r="25" spans="1:216" s="19" customFormat="1" ht="27" customHeight="1" x14ac:dyDescent="0.25">
      <c r="A25" s="14" t="s">
        <v>49</v>
      </c>
      <c r="B25" s="14" t="s">
        <v>50</v>
      </c>
      <c r="C25" s="15">
        <v>31629128</v>
      </c>
      <c r="D25" s="15">
        <f t="shared" si="4"/>
        <v>0</v>
      </c>
      <c r="E25" s="15">
        <v>31629128</v>
      </c>
      <c r="F25" s="15">
        <f t="shared" si="5"/>
        <v>0</v>
      </c>
      <c r="G25" s="15">
        <v>31629128</v>
      </c>
      <c r="H25" s="15">
        <f t="shared" si="6"/>
        <v>0</v>
      </c>
      <c r="I25" s="15">
        <v>31629128</v>
      </c>
      <c r="J25" s="15">
        <f t="shared" si="8"/>
        <v>3718108.9799999967</v>
      </c>
      <c r="K25" s="15">
        <v>35347236.979999997</v>
      </c>
      <c r="L25" s="15">
        <f t="shared" si="10"/>
        <v>3316720.1700000018</v>
      </c>
      <c r="M25" s="15">
        <v>38663957.149999999</v>
      </c>
      <c r="N25" s="15">
        <f t="shared" si="12"/>
        <v>0</v>
      </c>
      <c r="O25" s="15">
        <v>38663957.149999999</v>
      </c>
      <c r="P25" s="15">
        <f t="shared" si="13"/>
        <v>370524.67000000179</v>
      </c>
      <c r="Q25" s="15">
        <v>39034481.82</v>
      </c>
      <c r="R25" s="16"/>
      <c r="S25" s="16"/>
      <c r="T25" s="15">
        <f t="shared" si="14"/>
        <v>0</v>
      </c>
      <c r="U25" s="17">
        <v>39034481.82</v>
      </c>
      <c r="V25" s="15">
        <f t="shared" si="15"/>
        <v>2874425.9299999997</v>
      </c>
      <c r="W25" s="17">
        <v>41908907.75</v>
      </c>
      <c r="X25" s="17"/>
      <c r="Y25" s="17"/>
      <c r="Z25" s="15">
        <f t="shared" si="16"/>
        <v>0</v>
      </c>
      <c r="AA25" s="15">
        <v>41908907.75</v>
      </c>
      <c r="AB25" s="15">
        <f t="shared" si="17"/>
        <v>0</v>
      </c>
      <c r="AC25" s="17">
        <v>41908907.75</v>
      </c>
      <c r="AD25" s="15">
        <f t="shared" si="18"/>
        <v>0</v>
      </c>
      <c r="AE25" s="17">
        <v>41908907.75</v>
      </c>
      <c r="AF25" s="15">
        <f t="shared" si="20"/>
        <v>878400.3200000003</v>
      </c>
      <c r="AG25" s="15">
        <v>42787308.07</v>
      </c>
      <c r="AH25" s="15">
        <f t="shared" si="21"/>
        <v>-1159752.5799999982</v>
      </c>
      <c r="AI25" s="15">
        <v>41627555.490000002</v>
      </c>
      <c r="AJ25" s="15">
        <f t="shared" si="22"/>
        <v>7460039.2899999991</v>
      </c>
      <c r="AK25" s="15">
        <v>49087594.780000001</v>
      </c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</row>
    <row r="26" spans="1:216" s="19" customFormat="1" ht="25.5" x14ac:dyDescent="0.25">
      <c r="A26" s="14" t="s">
        <v>51</v>
      </c>
      <c r="B26" s="14" t="s">
        <v>52</v>
      </c>
      <c r="C26" s="15">
        <v>5886957.5</v>
      </c>
      <c r="D26" s="15">
        <f t="shared" si="4"/>
        <v>0</v>
      </c>
      <c r="E26" s="15">
        <v>5886957.5</v>
      </c>
      <c r="F26" s="15">
        <f t="shared" si="5"/>
        <v>0</v>
      </c>
      <c r="G26" s="15">
        <v>5886957.5</v>
      </c>
      <c r="H26" s="15">
        <f t="shared" si="6"/>
        <v>0</v>
      </c>
      <c r="I26" s="15">
        <v>5886957.5</v>
      </c>
      <c r="J26" s="15">
        <f t="shared" si="8"/>
        <v>0</v>
      </c>
      <c r="K26" s="15">
        <v>5886957.5</v>
      </c>
      <c r="L26" s="15">
        <f t="shared" si="10"/>
        <v>24642338.550000001</v>
      </c>
      <c r="M26" s="15">
        <v>30529296.050000001</v>
      </c>
      <c r="N26" s="15">
        <f t="shared" si="12"/>
        <v>0</v>
      </c>
      <c r="O26" s="15">
        <v>30529296.050000001</v>
      </c>
      <c r="P26" s="15">
        <f t="shared" si="13"/>
        <v>0</v>
      </c>
      <c r="Q26" s="15">
        <v>30529296.050000001</v>
      </c>
      <c r="R26" s="16"/>
      <c r="S26" s="16"/>
      <c r="T26" s="15">
        <f t="shared" si="14"/>
        <v>0</v>
      </c>
      <c r="U26" s="17">
        <v>30529296.050000001</v>
      </c>
      <c r="V26" s="15">
        <f t="shared" si="15"/>
        <v>16766128.779999997</v>
      </c>
      <c r="W26" s="17">
        <v>47295424.829999998</v>
      </c>
      <c r="X26" s="17"/>
      <c r="Y26" s="17"/>
      <c r="Z26" s="15">
        <f t="shared" si="16"/>
        <v>0</v>
      </c>
      <c r="AA26" s="15">
        <v>47295424.829999998</v>
      </c>
      <c r="AB26" s="15">
        <f t="shared" si="17"/>
        <v>20222745.010000005</v>
      </c>
      <c r="AC26" s="17">
        <v>67518169.840000004</v>
      </c>
      <c r="AD26" s="15">
        <f t="shared" si="18"/>
        <v>0</v>
      </c>
      <c r="AE26" s="17">
        <v>67518169.840000004</v>
      </c>
      <c r="AF26" s="15">
        <f t="shared" si="20"/>
        <v>0</v>
      </c>
      <c r="AG26" s="15">
        <v>67518169.840000004</v>
      </c>
      <c r="AH26" s="15">
        <f t="shared" si="21"/>
        <v>-6819637.7900000066</v>
      </c>
      <c r="AI26" s="15">
        <v>60698532.049999997</v>
      </c>
      <c r="AJ26" s="15">
        <f t="shared" si="22"/>
        <v>1109953.4299999997</v>
      </c>
      <c r="AK26" s="15">
        <v>61808485.479999997</v>
      </c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</row>
    <row r="27" spans="1:216" s="19" customFormat="1" ht="19.5" customHeight="1" x14ac:dyDescent="0.25">
      <c r="A27" s="14" t="s">
        <v>53</v>
      </c>
      <c r="B27" s="14" t="s">
        <v>54</v>
      </c>
      <c r="C27" s="15">
        <v>0</v>
      </c>
      <c r="D27" s="15">
        <f t="shared" si="4"/>
        <v>0</v>
      </c>
      <c r="E27" s="15">
        <v>0</v>
      </c>
      <c r="F27" s="15">
        <f t="shared" si="5"/>
        <v>0</v>
      </c>
      <c r="G27" s="15">
        <v>0</v>
      </c>
      <c r="H27" s="15">
        <f t="shared" si="6"/>
        <v>0</v>
      </c>
      <c r="I27" s="15">
        <v>0</v>
      </c>
      <c r="J27" s="15">
        <f t="shared" si="8"/>
        <v>0</v>
      </c>
      <c r="K27" s="15">
        <v>0</v>
      </c>
      <c r="L27" s="15">
        <f t="shared" si="10"/>
        <v>0</v>
      </c>
      <c r="M27" s="15">
        <v>0</v>
      </c>
      <c r="N27" s="15">
        <f t="shared" si="12"/>
        <v>0</v>
      </c>
      <c r="O27" s="15">
        <v>0</v>
      </c>
      <c r="P27" s="15">
        <f t="shared" si="13"/>
        <v>0</v>
      </c>
      <c r="Q27" s="15">
        <v>0</v>
      </c>
      <c r="R27" s="16"/>
      <c r="S27" s="16"/>
      <c r="T27" s="15">
        <f t="shared" si="14"/>
        <v>0</v>
      </c>
      <c r="U27" s="17">
        <v>0</v>
      </c>
      <c r="V27" s="15">
        <f t="shared" si="15"/>
        <v>0</v>
      </c>
      <c r="W27" s="17">
        <v>0</v>
      </c>
      <c r="X27" s="17"/>
      <c r="Y27" s="17"/>
      <c r="Z27" s="15">
        <f t="shared" si="16"/>
        <v>0</v>
      </c>
      <c r="AA27" s="15">
        <v>0</v>
      </c>
      <c r="AB27" s="15">
        <f t="shared" si="17"/>
        <v>40000</v>
      </c>
      <c r="AC27" s="17">
        <v>40000</v>
      </c>
      <c r="AD27" s="15">
        <f t="shared" si="18"/>
        <v>0</v>
      </c>
      <c r="AE27" s="17">
        <v>40000</v>
      </c>
      <c r="AF27" s="15">
        <f t="shared" si="20"/>
        <v>0</v>
      </c>
      <c r="AG27" s="15">
        <v>40000</v>
      </c>
      <c r="AH27" s="15">
        <f t="shared" si="21"/>
        <v>0</v>
      </c>
      <c r="AI27" s="15">
        <v>40000</v>
      </c>
      <c r="AJ27" s="15">
        <f t="shared" si="22"/>
        <v>0</v>
      </c>
      <c r="AK27" s="15">
        <v>40000</v>
      </c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</row>
    <row r="28" spans="1:216" s="19" customFormat="1" ht="24.75" customHeight="1" x14ac:dyDescent="0.25">
      <c r="A28" s="14" t="s">
        <v>55</v>
      </c>
      <c r="B28" s="14" t="s">
        <v>56</v>
      </c>
      <c r="C28" s="15">
        <v>3255700</v>
      </c>
      <c r="D28" s="15">
        <f t="shared" si="4"/>
        <v>0</v>
      </c>
      <c r="E28" s="15">
        <v>3255700</v>
      </c>
      <c r="F28" s="15">
        <f t="shared" si="5"/>
        <v>0</v>
      </c>
      <c r="G28" s="15">
        <v>3255700</v>
      </c>
      <c r="H28" s="15">
        <f t="shared" si="6"/>
        <v>0</v>
      </c>
      <c r="I28" s="15">
        <v>3255700</v>
      </c>
      <c r="J28" s="15">
        <f t="shared" si="8"/>
        <v>0</v>
      </c>
      <c r="K28" s="15">
        <v>3255700</v>
      </c>
      <c r="L28" s="15">
        <f t="shared" si="10"/>
        <v>0</v>
      </c>
      <c r="M28" s="15">
        <v>3255700</v>
      </c>
      <c r="N28" s="15">
        <f t="shared" si="12"/>
        <v>0</v>
      </c>
      <c r="O28" s="15">
        <v>3255700</v>
      </c>
      <c r="P28" s="15">
        <f t="shared" si="13"/>
        <v>66971</v>
      </c>
      <c r="Q28" s="15">
        <v>3322671</v>
      </c>
      <c r="R28" s="16"/>
      <c r="S28" s="16"/>
      <c r="T28" s="15">
        <f t="shared" si="14"/>
        <v>0</v>
      </c>
      <c r="U28" s="17">
        <v>3322671</v>
      </c>
      <c r="V28" s="15">
        <f t="shared" si="15"/>
        <v>153487.08000000007</v>
      </c>
      <c r="W28" s="17">
        <v>3476158.08</v>
      </c>
      <c r="X28" s="17"/>
      <c r="Y28" s="17"/>
      <c r="Z28" s="15">
        <f t="shared" si="16"/>
        <v>0</v>
      </c>
      <c r="AA28" s="15">
        <v>3476158.08</v>
      </c>
      <c r="AB28" s="15">
        <f t="shared" si="17"/>
        <v>4819936.8600000003</v>
      </c>
      <c r="AC28" s="17">
        <v>8296094.9400000004</v>
      </c>
      <c r="AD28" s="15">
        <f t="shared" si="18"/>
        <v>0</v>
      </c>
      <c r="AE28" s="17">
        <v>8296094.9400000004</v>
      </c>
      <c r="AF28" s="15">
        <f t="shared" si="20"/>
        <v>0</v>
      </c>
      <c r="AG28" s="15">
        <v>8296094.9400000004</v>
      </c>
      <c r="AH28" s="15">
        <f t="shared" si="21"/>
        <v>9706166.75</v>
      </c>
      <c r="AI28" s="15">
        <v>18002261.690000001</v>
      </c>
      <c r="AJ28" s="15">
        <f t="shared" si="22"/>
        <v>624269.54999999702</v>
      </c>
      <c r="AK28" s="15">
        <v>18626531.239999998</v>
      </c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</row>
    <row r="29" spans="1:216" s="19" customFormat="1" ht="12.75" customHeight="1" x14ac:dyDescent="0.25">
      <c r="A29" s="14" t="s">
        <v>57</v>
      </c>
      <c r="B29" s="14" t="s">
        <v>58</v>
      </c>
      <c r="C29" s="15">
        <v>0</v>
      </c>
      <c r="D29" s="15">
        <f t="shared" si="4"/>
        <v>0</v>
      </c>
      <c r="E29" s="15">
        <v>0</v>
      </c>
      <c r="F29" s="15">
        <f t="shared" si="5"/>
        <v>0</v>
      </c>
      <c r="G29" s="15">
        <v>0</v>
      </c>
      <c r="H29" s="15">
        <f t="shared" si="6"/>
        <v>0</v>
      </c>
      <c r="I29" s="15">
        <v>0</v>
      </c>
      <c r="J29" s="15">
        <f t="shared" si="8"/>
        <v>0</v>
      </c>
      <c r="K29" s="15">
        <v>0</v>
      </c>
      <c r="L29" s="15">
        <f t="shared" si="10"/>
        <v>0</v>
      </c>
      <c r="M29" s="15">
        <v>0</v>
      </c>
      <c r="N29" s="15">
        <f t="shared" si="12"/>
        <v>0</v>
      </c>
      <c r="O29" s="15">
        <v>0</v>
      </c>
      <c r="P29" s="15">
        <f t="shared" si="13"/>
        <v>0</v>
      </c>
      <c r="Q29" s="15">
        <v>0</v>
      </c>
      <c r="R29" s="16"/>
      <c r="S29" s="16"/>
      <c r="T29" s="15">
        <f t="shared" si="14"/>
        <v>0</v>
      </c>
      <c r="U29" s="17">
        <v>0</v>
      </c>
      <c r="V29" s="15">
        <f t="shared" si="15"/>
        <v>0</v>
      </c>
      <c r="W29" s="17">
        <v>0</v>
      </c>
      <c r="X29" s="17"/>
      <c r="Y29" s="17"/>
      <c r="Z29" s="15">
        <f t="shared" si="16"/>
        <v>0</v>
      </c>
      <c r="AA29" s="15">
        <v>0</v>
      </c>
      <c r="AB29" s="15">
        <f t="shared" si="17"/>
        <v>0</v>
      </c>
      <c r="AC29" s="17">
        <v>0</v>
      </c>
      <c r="AD29" s="15">
        <f t="shared" si="18"/>
        <v>0</v>
      </c>
      <c r="AE29" s="17">
        <v>0</v>
      </c>
      <c r="AF29" s="15">
        <f t="shared" si="20"/>
        <v>0</v>
      </c>
      <c r="AG29" s="15">
        <v>0</v>
      </c>
      <c r="AH29" s="15">
        <f t="shared" si="21"/>
        <v>0</v>
      </c>
      <c r="AI29" s="15">
        <v>0</v>
      </c>
      <c r="AJ29" s="15">
        <f t="shared" si="22"/>
        <v>0</v>
      </c>
      <c r="AK29" s="15">
        <v>0</v>
      </c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</row>
    <row r="30" spans="1:216" s="9" customFormat="1" ht="14.25" customHeight="1" x14ac:dyDescent="0.25">
      <c r="A30" s="20" t="s">
        <v>17</v>
      </c>
      <c r="B30" s="20" t="s">
        <v>18</v>
      </c>
      <c r="C30" s="11">
        <f>C31+C36+C37+C38</f>
        <v>3757960282.1799998</v>
      </c>
      <c r="D30" s="11">
        <f t="shared" si="4"/>
        <v>0</v>
      </c>
      <c r="E30" s="11">
        <f>E31+E36+E37+E38</f>
        <v>3757960282.1799998</v>
      </c>
      <c r="F30" s="11">
        <f t="shared" si="5"/>
        <v>-49793358.029999733</v>
      </c>
      <c r="G30" s="11">
        <f>G31+G36+G37+G38</f>
        <v>3708166924.1500001</v>
      </c>
      <c r="H30" s="11">
        <f t="shared" si="6"/>
        <v>17097600</v>
      </c>
      <c r="I30" s="11">
        <f>I31+I36+I37+I38</f>
        <v>3725264524.1500001</v>
      </c>
      <c r="J30" s="11">
        <f t="shared" si="8"/>
        <v>65620245.900000095</v>
      </c>
      <c r="K30" s="11">
        <f>K31+K36+K37+K38</f>
        <v>3790884770.0500002</v>
      </c>
      <c r="L30" s="11">
        <f t="shared" si="10"/>
        <v>81995802.679999828</v>
      </c>
      <c r="M30" s="11">
        <f>M31+M36+M37+M38</f>
        <v>3872880572.73</v>
      </c>
      <c r="N30" s="11">
        <f t="shared" si="12"/>
        <v>0</v>
      </c>
      <c r="O30" s="11">
        <f>O31+O36+O37+O38</f>
        <v>3872880572.73</v>
      </c>
      <c r="P30" s="11">
        <f t="shared" si="13"/>
        <v>66768984.209999561</v>
      </c>
      <c r="Q30" s="11">
        <f>Q31+Q36+Q37+Q38</f>
        <v>3939649556.9399996</v>
      </c>
      <c r="R30" s="12"/>
      <c r="S30" s="12"/>
      <c r="T30" s="11">
        <f t="shared" si="14"/>
        <v>32262500</v>
      </c>
      <c r="U30" s="11">
        <f>U31+U36+U37+U38</f>
        <v>3971912056.9399996</v>
      </c>
      <c r="V30" s="11">
        <f t="shared" si="15"/>
        <v>0</v>
      </c>
      <c r="W30" s="11">
        <f>W31+W36+W37+W38</f>
        <v>3971912056.9399996</v>
      </c>
      <c r="X30" s="11">
        <f>X31+X36+X37+X38</f>
        <v>0</v>
      </c>
      <c r="Y30" s="11">
        <f>Y31+Y36+Y37+Y38</f>
        <v>0</v>
      </c>
      <c r="Z30" s="11">
        <f t="shared" si="16"/>
        <v>49855773.199999809</v>
      </c>
      <c r="AA30" s="11">
        <f>AA31+AA36+AA37+AA38</f>
        <v>4021767830.1399994</v>
      </c>
      <c r="AB30" s="11">
        <f t="shared" si="17"/>
        <v>98508096.110000134</v>
      </c>
      <c r="AC30" s="11">
        <f>AC31+AC36+AC37+AC38</f>
        <v>4120275926.2499995</v>
      </c>
      <c r="AD30" s="11">
        <f t="shared" si="18"/>
        <v>0</v>
      </c>
      <c r="AE30" s="11">
        <f>AE31+AE36+AE37+AE38</f>
        <v>4120275926.2499995</v>
      </c>
      <c r="AF30" s="11">
        <f t="shared" si="20"/>
        <v>-304893061.09000015</v>
      </c>
      <c r="AG30" s="11">
        <f>AG31+AG36+AG37+AG38</f>
        <v>3815382865.1599994</v>
      </c>
      <c r="AH30" s="11">
        <f t="shared" si="21"/>
        <v>384987259.04000044</v>
      </c>
      <c r="AI30" s="11">
        <f>AI31+AI36+AI37+AI38</f>
        <v>4200370124.1999998</v>
      </c>
      <c r="AJ30" s="11">
        <f t="shared" si="22"/>
        <v>53030256.830000401</v>
      </c>
      <c r="AK30" s="11">
        <f>AK31+AK36+AK37+AK38</f>
        <v>4253400381.0300002</v>
      </c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</row>
    <row r="31" spans="1:216" s="31" customFormat="1" ht="40.5" customHeight="1" x14ac:dyDescent="0.25">
      <c r="A31" s="20" t="s">
        <v>59</v>
      </c>
      <c r="B31" s="20" t="s">
        <v>19</v>
      </c>
      <c r="C31" s="11">
        <f>C32+C33+C34+C35</f>
        <v>3698985832.6999998</v>
      </c>
      <c r="D31" s="11">
        <f t="shared" si="4"/>
        <v>0</v>
      </c>
      <c r="E31" s="11">
        <f>E32+E33+E34+E35</f>
        <v>3698985832.6999998</v>
      </c>
      <c r="F31" s="11">
        <f t="shared" si="5"/>
        <v>12304241.970000267</v>
      </c>
      <c r="G31" s="11">
        <f>G32+G33+G34+G35</f>
        <v>3711290074.6700001</v>
      </c>
      <c r="H31" s="11">
        <f t="shared" si="6"/>
        <v>0</v>
      </c>
      <c r="I31" s="11">
        <f>I32+I33+I34+I35</f>
        <v>3711290074.6700001</v>
      </c>
      <c r="J31" s="11">
        <f t="shared" si="8"/>
        <v>64725597.900000095</v>
      </c>
      <c r="K31" s="11">
        <f>K32+K33+K34+K35</f>
        <v>3776015672.5700002</v>
      </c>
      <c r="L31" s="11">
        <f t="shared" si="10"/>
        <v>82991650.029999733</v>
      </c>
      <c r="M31" s="11">
        <f>M32+M33+M34+M35</f>
        <v>3859007322.5999999</v>
      </c>
      <c r="N31" s="11">
        <f t="shared" si="12"/>
        <v>0</v>
      </c>
      <c r="O31" s="11">
        <f>O32+O33+O34+O35</f>
        <v>3859007322.5999999</v>
      </c>
      <c r="P31" s="11">
        <f t="shared" si="13"/>
        <v>60968984.209999561</v>
      </c>
      <c r="Q31" s="11">
        <f>Q32+Q33+Q34+Q35</f>
        <v>3919976306.8099995</v>
      </c>
      <c r="R31" s="21"/>
      <c r="S31" s="21"/>
      <c r="T31" s="11">
        <f t="shared" si="14"/>
        <v>32262500</v>
      </c>
      <c r="U31" s="11">
        <f>U32+U33+U34+U35</f>
        <v>3952238806.8099995</v>
      </c>
      <c r="V31" s="11">
        <f t="shared" si="15"/>
        <v>0</v>
      </c>
      <c r="W31" s="11">
        <f>W32+W33+W34+W35</f>
        <v>3952238806.8099995</v>
      </c>
      <c r="X31" s="11">
        <f>X32+X33+X34+X35</f>
        <v>0</v>
      </c>
      <c r="Y31" s="11">
        <f>Y32+Y33+Y34+Y35</f>
        <v>0</v>
      </c>
      <c r="Z31" s="11">
        <f t="shared" si="16"/>
        <v>48360100</v>
      </c>
      <c r="AA31" s="11">
        <f>AA32+AA33+AA34+AA35</f>
        <v>4000598906.8099995</v>
      </c>
      <c r="AB31" s="11">
        <f t="shared" si="17"/>
        <v>97735169.110000134</v>
      </c>
      <c r="AC31" s="11">
        <f>AC32+AC33+AC34+AC35</f>
        <v>4098334075.9199996</v>
      </c>
      <c r="AD31" s="11">
        <f t="shared" si="18"/>
        <v>0</v>
      </c>
      <c r="AE31" s="11">
        <f>AE32+AE33+AE34+AE35</f>
        <v>4098334075.9199996</v>
      </c>
      <c r="AF31" s="11">
        <f t="shared" si="20"/>
        <v>-304088683.76999998</v>
      </c>
      <c r="AG31" s="11">
        <f>AG32+AG33+AG34+AG35</f>
        <v>3794245392.1499996</v>
      </c>
      <c r="AH31" s="11">
        <f t="shared" si="21"/>
        <v>376277470.02000046</v>
      </c>
      <c r="AI31" s="11">
        <f>AI32+AI33+AI34+AI35</f>
        <v>4170522862.1700001</v>
      </c>
      <c r="AJ31" s="11">
        <f t="shared" si="22"/>
        <v>-40085245.369999886</v>
      </c>
      <c r="AK31" s="11">
        <f>AK32+AK33+AK34+AK35</f>
        <v>4130437616.8000002</v>
      </c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</row>
    <row r="32" spans="1:216" s="19" customFormat="1" ht="29.25" customHeight="1" x14ac:dyDescent="0.25">
      <c r="A32" s="14" t="s">
        <v>60</v>
      </c>
      <c r="B32" s="17" t="s">
        <v>61</v>
      </c>
      <c r="C32" s="15">
        <v>826693500</v>
      </c>
      <c r="D32" s="15">
        <f t="shared" si="4"/>
        <v>0</v>
      </c>
      <c r="E32" s="15">
        <v>826693500</v>
      </c>
      <c r="F32" s="15">
        <f t="shared" si="5"/>
        <v>0</v>
      </c>
      <c r="G32" s="15">
        <v>826693500</v>
      </c>
      <c r="H32" s="15">
        <f t="shared" si="6"/>
        <v>0</v>
      </c>
      <c r="I32" s="15">
        <v>826693500</v>
      </c>
      <c r="J32" s="15">
        <f t="shared" si="8"/>
        <v>0</v>
      </c>
      <c r="K32" s="15">
        <v>826693500</v>
      </c>
      <c r="L32" s="15">
        <f t="shared" si="10"/>
        <v>0</v>
      </c>
      <c r="M32" s="15">
        <v>826693500</v>
      </c>
      <c r="N32" s="15">
        <f t="shared" si="12"/>
        <v>0</v>
      </c>
      <c r="O32" s="15">
        <v>826693500</v>
      </c>
      <c r="P32" s="15">
        <f t="shared" si="13"/>
        <v>0</v>
      </c>
      <c r="Q32" s="15">
        <v>826693500</v>
      </c>
      <c r="R32" s="16"/>
      <c r="S32" s="16"/>
      <c r="T32" s="15">
        <f t="shared" si="14"/>
        <v>32262500</v>
      </c>
      <c r="U32" s="17">
        <v>858956000</v>
      </c>
      <c r="V32" s="15">
        <f t="shared" si="15"/>
        <v>0</v>
      </c>
      <c r="W32" s="17">
        <v>858956000</v>
      </c>
      <c r="X32" s="17"/>
      <c r="Y32" s="17"/>
      <c r="Z32" s="15">
        <f t="shared" si="16"/>
        <v>0</v>
      </c>
      <c r="AA32" s="15">
        <v>858956000</v>
      </c>
      <c r="AB32" s="15">
        <f t="shared" si="17"/>
        <v>26382200</v>
      </c>
      <c r="AC32" s="17">
        <v>885338200</v>
      </c>
      <c r="AD32" s="15">
        <f t="shared" si="18"/>
        <v>0</v>
      </c>
      <c r="AE32" s="17">
        <v>885338200</v>
      </c>
      <c r="AF32" s="15">
        <f t="shared" si="20"/>
        <v>-1946900</v>
      </c>
      <c r="AG32" s="15">
        <v>883391300</v>
      </c>
      <c r="AH32" s="15">
        <f t="shared" si="21"/>
        <v>40702700</v>
      </c>
      <c r="AI32" s="15">
        <v>924094000</v>
      </c>
      <c r="AJ32" s="15">
        <f t="shared" si="22"/>
        <v>0</v>
      </c>
      <c r="AK32" s="15">
        <v>924094000</v>
      </c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</row>
    <row r="33" spans="1:216" s="19" customFormat="1" ht="40.5" customHeight="1" x14ac:dyDescent="0.25">
      <c r="A33" s="14" t="s">
        <v>65</v>
      </c>
      <c r="B33" s="17" t="s">
        <v>62</v>
      </c>
      <c r="C33" s="15">
        <v>834628900</v>
      </c>
      <c r="D33" s="15">
        <f t="shared" si="4"/>
        <v>0</v>
      </c>
      <c r="E33" s="15">
        <v>834628900</v>
      </c>
      <c r="F33" s="15">
        <f t="shared" si="5"/>
        <v>0</v>
      </c>
      <c r="G33" s="15">
        <v>834628900</v>
      </c>
      <c r="H33" s="15">
        <f t="shared" si="6"/>
        <v>0</v>
      </c>
      <c r="I33" s="15">
        <v>834628900</v>
      </c>
      <c r="J33" s="15">
        <f t="shared" si="8"/>
        <v>0</v>
      </c>
      <c r="K33" s="15">
        <v>834628900</v>
      </c>
      <c r="L33" s="15">
        <f t="shared" si="10"/>
        <v>65198724.029999971</v>
      </c>
      <c r="M33" s="15">
        <v>899827624.02999997</v>
      </c>
      <c r="N33" s="15">
        <f t="shared" si="12"/>
        <v>0</v>
      </c>
      <c r="O33" s="15">
        <v>899827624.02999997</v>
      </c>
      <c r="P33" s="15">
        <f t="shared" si="13"/>
        <v>0</v>
      </c>
      <c r="Q33" s="15">
        <v>899827624.02999997</v>
      </c>
      <c r="R33" s="16"/>
      <c r="S33" s="16"/>
      <c r="T33" s="15">
        <f t="shared" si="14"/>
        <v>0</v>
      </c>
      <c r="U33" s="17">
        <v>899827624.02999997</v>
      </c>
      <c r="V33" s="15">
        <f t="shared" si="15"/>
        <v>0</v>
      </c>
      <c r="W33" s="17">
        <v>899827624.02999997</v>
      </c>
      <c r="X33" s="17"/>
      <c r="Y33" s="17"/>
      <c r="Z33" s="15">
        <f t="shared" si="16"/>
        <v>48360100</v>
      </c>
      <c r="AA33" s="15">
        <v>948187724.02999997</v>
      </c>
      <c r="AB33" s="15">
        <f t="shared" si="17"/>
        <v>5320400</v>
      </c>
      <c r="AC33" s="17">
        <v>953508124.02999997</v>
      </c>
      <c r="AD33" s="15">
        <f t="shared" si="18"/>
        <v>0</v>
      </c>
      <c r="AE33" s="17">
        <v>953508124.02999997</v>
      </c>
      <c r="AF33" s="15">
        <f t="shared" si="20"/>
        <v>-322456057.38999999</v>
      </c>
      <c r="AG33" s="15">
        <v>631052066.63999999</v>
      </c>
      <c r="AH33" s="15">
        <f t="shared" si="21"/>
        <v>347442167.09000003</v>
      </c>
      <c r="AI33" s="15">
        <v>978494233.73000002</v>
      </c>
      <c r="AJ33" s="15">
        <f t="shared" si="22"/>
        <v>-5986456.9199999571</v>
      </c>
      <c r="AK33" s="32">
        <f>972508051.85-275.04</f>
        <v>972507776.81000006</v>
      </c>
      <c r="AL33" s="36" t="s">
        <v>87</v>
      </c>
      <c r="AM33" s="37"/>
      <c r="AN33" s="37"/>
      <c r="AO33" s="37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</row>
    <row r="34" spans="1:216" s="19" customFormat="1" ht="29.25" customHeight="1" x14ac:dyDescent="0.25">
      <c r="A34" s="14" t="s">
        <v>66</v>
      </c>
      <c r="B34" s="17" t="s">
        <v>63</v>
      </c>
      <c r="C34" s="15">
        <v>1851938300</v>
      </c>
      <c r="D34" s="15">
        <f t="shared" si="4"/>
        <v>0</v>
      </c>
      <c r="E34" s="15">
        <v>1851938300</v>
      </c>
      <c r="F34" s="15">
        <f t="shared" si="5"/>
        <v>0</v>
      </c>
      <c r="G34" s="15">
        <v>1851938300</v>
      </c>
      <c r="H34" s="15">
        <f t="shared" si="6"/>
        <v>0</v>
      </c>
      <c r="I34" s="15">
        <v>1851938300</v>
      </c>
      <c r="J34" s="15">
        <f t="shared" si="8"/>
        <v>0</v>
      </c>
      <c r="K34" s="15">
        <v>1851938300</v>
      </c>
      <c r="L34" s="15">
        <f t="shared" si="10"/>
        <v>557300</v>
      </c>
      <c r="M34" s="15">
        <v>1852495600</v>
      </c>
      <c r="N34" s="15">
        <f t="shared" si="12"/>
        <v>0</v>
      </c>
      <c r="O34" s="15">
        <v>1852495600</v>
      </c>
      <c r="P34" s="15">
        <f t="shared" si="13"/>
        <v>0</v>
      </c>
      <c r="Q34" s="15">
        <v>1852495600</v>
      </c>
      <c r="R34" s="16"/>
      <c r="S34" s="16"/>
      <c r="T34" s="15">
        <f t="shared" si="14"/>
        <v>0</v>
      </c>
      <c r="U34" s="17">
        <v>1852495600</v>
      </c>
      <c r="V34" s="15">
        <f t="shared" si="15"/>
        <v>0</v>
      </c>
      <c r="W34" s="17">
        <v>1852495600</v>
      </c>
      <c r="X34" s="17"/>
      <c r="Y34" s="17"/>
      <c r="Z34" s="15">
        <f t="shared" si="16"/>
        <v>0</v>
      </c>
      <c r="AA34" s="15">
        <v>1852495600</v>
      </c>
      <c r="AB34" s="15">
        <f t="shared" si="17"/>
        <v>666500</v>
      </c>
      <c r="AC34" s="17">
        <v>1853162100</v>
      </c>
      <c r="AD34" s="15">
        <f t="shared" si="18"/>
        <v>0</v>
      </c>
      <c r="AE34" s="17">
        <v>1853162100</v>
      </c>
      <c r="AF34" s="15">
        <f t="shared" si="20"/>
        <v>1519200</v>
      </c>
      <c r="AG34" s="15">
        <v>1854681300</v>
      </c>
      <c r="AH34" s="15">
        <f t="shared" si="21"/>
        <v>-20648800</v>
      </c>
      <c r="AI34" s="15">
        <v>1834032500</v>
      </c>
      <c r="AJ34" s="15">
        <f t="shared" si="22"/>
        <v>-33025900</v>
      </c>
      <c r="AK34" s="15">
        <v>1801006600</v>
      </c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</row>
    <row r="35" spans="1:216" s="19" customFormat="1" ht="19.5" customHeight="1" x14ac:dyDescent="0.25">
      <c r="A35" s="14" t="s">
        <v>67</v>
      </c>
      <c r="B35" s="17" t="s">
        <v>64</v>
      </c>
      <c r="C35" s="15">
        <v>185725132.69999999</v>
      </c>
      <c r="D35" s="15">
        <f t="shared" si="4"/>
        <v>0</v>
      </c>
      <c r="E35" s="15">
        <v>185725132.69999999</v>
      </c>
      <c r="F35" s="15">
        <f t="shared" si="5"/>
        <v>12304241.969999999</v>
      </c>
      <c r="G35" s="15">
        <v>198029374.66999999</v>
      </c>
      <c r="H35" s="15">
        <f t="shared" si="6"/>
        <v>0</v>
      </c>
      <c r="I35" s="15">
        <v>198029374.66999999</v>
      </c>
      <c r="J35" s="15">
        <f t="shared" si="8"/>
        <v>64725597.900000006</v>
      </c>
      <c r="K35" s="15">
        <v>262754972.56999999</v>
      </c>
      <c r="L35" s="15">
        <f t="shared" si="10"/>
        <v>17235626</v>
      </c>
      <c r="M35" s="15">
        <v>279990598.56999999</v>
      </c>
      <c r="N35" s="15">
        <f t="shared" si="12"/>
        <v>0</v>
      </c>
      <c r="O35" s="15">
        <v>279990598.56999999</v>
      </c>
      <c r="P35" s="15">
        <f t="shared" si="13"/>
        <v>60968984.209999979</v>
      </c>
      <c r="Q35" s="15">
        <v>340959582.77999997</v>
      </c>
      <c r="R35" s="16"/>
      <c r="S35" s="16"/>
      <c r="T35" s="15">
        <f t="shared" si="14"/>
        <v>0</v>
      </c>
      <c r="U35" s="17">
        <v>340959582.77999997</v>
      </c>
      <c r="V35" s="15">
        <f t="shared" si="15"/>
        <v>0</v>
      </c>
      <c r="W35" s="17">
        <v>340959582.77999997</v>
      </c>
      <c r="X35" s="17"/>
      <c r="Y35" s="17"/>
      <c r="Z35" s="15">
        <f t="shared" si="16"/>
        <v>0</v>
      </c>
      <c r="AA35" s="15">
        <v>340959582.77999997</v>
      </c>
      <c r="AB35" s="15">
        <f t="shared" si="17"/>
        <v>65366069.110000014</v>
      </c>
      <c r="AC35" s="17">
        <v>406325651.88999999</v>
      </c>
      <c r="AD35" s="15">
        <f t="shared" si="18"/>
        <v>0</v>
      </c>
      <c r="AE35" s="17">
        <v>406325651.88999999</v>
      </c>
      <c r="AF35" s="15">
        <f t="shared" si="20"/>
        <v>18795073.620000005</v>
      </c>
      <c r="AG35" s="15">
        <v>425120725.50999999</v>
      </c>
      <c r="AH35" s="15">
        <f t="shared" si="21"/>
        <v>8781402.9300000072</v>
      </c>
      <c r="AI35" s="15">
        <v>433902128.44</v>
      </c>
      <c r="AJ35" s="15">
        <f t="shared" si="22"/>
        <v>-1072888.4499999881</v>
      </c>
      <c r="AK35" s="15">
        <v>432829239.99000001</v>
      </c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</row>
    <row r="36" spans="1:216" s="19" customFormat="1" ht="19.5" customHeight="1" x14ac:dyDescent="0.25">
      <c r="A36" s="17" t="s">
        <v>68</v>
      </c>
      <c r="B36" s="17" t="s">
        <v>20</v>
      </c>
      <c r="C36" s="15">
        <v>58974449.479999997</v>
      </c>
      <c r="D36" s="15">
        <f t="shared" si="4"/>
        <v>0</v>
      </c>
      <c r="E36" s="15">
        <v>58974449.479999997</v>
      </c>
      <c r="F36" s="15">
        <f t="shared" si="5"/>
        <v>-55000000</v>
      </c>
      <c r="G36" s="15">
        <v>3974449.48</v>
      </c>
      <c r="H36" s="15">
        <f t="shared" si="6"/>
        <v>10000000</v>
      </c>
      <c r="I36" s="15">
        <v>13974449.48</v>
      </c>
      <c r="J36" s="15">
        <f t="shared" si="8"/>
        <v>894648</v>
      </c>
      <c r="K36" s="15">
        <v>14869097.48</v>
      </c>
      <c r="L36" s="15">
        <f t="shared" si="10"/>
        <v>-995847.34999999963</v>
      </c>
      <c r="M36" s="15">
        <v>13873250.130000001</v>
      </c>
      <c r="N36" s="15">
        <f t="shared" si="12"/>
        <v>0</v>
      </c>
      <c r="O36" s="15">
        <v>13873250.130000001</v>
      </c>
      <c r="P36" s="15">
        <f t="shared" si="13"/>
        <v>5799999.9999999981</v>
      </c>
      <c r="Q36" s="15">
        <v>19673250.129999999</v>
      </c>
      <c r="R36" s="16"/>
      <c r="S36" s="16"/>
      <c r="T36" s="15">
        <f t="shared" si="14"/>
        <v>0</v>
      </c>
      <c r="U36" s="17">
        <v>19673250.129999999</v>
      </c>
      <c r="V36" s="15">
        <f t="shared" si="15"/>
        <v>0</v>
      </c>
      <c r="W36" s="17">
        <v>19673250.129999999</v>
      </c>
      <c r="X36" s="17"/>
      <c r="Y36" s="17"/>
      <c r="Z36" s="15">
        <f t="shared" si="16"/>
        <v>1495673.1999999993</v>
      </c>
      <c r="AA36" s="15">
        <v>21168923.329999998</v>
      </c>
      <c r="AB36" s="15">
        <f t="shared" si="17"/>
        <v>772927</v>
      </c>
      <c r="AC36" s="17">
        <v>21941850.329999998</v>
      </c>
      <c r="AD36" s="15">
        <f t="shared" si="18"/>
        <v>0</v>
      </c>
      <c r="AE36" s="17">
        <v>21941850.329999998</v>
      </c>
      <c r="AF36" s="15">
        <f t="shared" si="20"/>
        <v>74023</v>
      </c>
      <c r="AG36" s="15">
        <v>22015873.329999998</v>
      </c>
      <c r="AH36" s="15">
        <f t="shared" si="21"/>
        <v>8709789.0200000033</v>
      </c>
      <c r="AI36" s="15">
        <v>30725662.350000001</v>
      </c>
      <c r="AJ36" s="15">
        <f t="shared" si="22"/>
        <v>99925977</v>
      </c>
      <c r="AK36" s="15">
        <v>130651639.34999999</v>
      </c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</row>
    <row r="37" spans="1:216" s="19" customFormat="1" ht="89.25" x14ac:dyDescent="0.25">
      <c r="A37" s="17" t="s">
        <v>69</v>
      </c>
      <c r="B37" s="17" t="s">
        <v>21</v>
      </c>
      <c r="C37" s="15">
        <v>0</v>
      </c>
      <c r="D37" s="15">
        <f t="shared" si="4"/>
        <v>0</v>
      </c>
      <c r="E37" s="15">
        <v>0</v>
      </c>
      <c r="F37" s="15">
        <f t="shared" si="5"/>
        <v>0</v>
      </c>
      <c r="G37" s="15">
        <v>0</v>
      </c>
      <c r="H37" s="15">
        <f t="shared" si="6"/>
        <v>0</v>
      </c>
      <c r="I37" s="15">
        <v>0</v>
      </c>
      <c r="J37" s="15">
        <f t="shared" si="8"/>
        <v>0</v>
      </c>
      <c r="K37" s="15">
        <v>0</v>
      </c>
      <c r="L37" s="15">
        <f t="shared" si="10"/>
        <v>0</v>
      </c>
      <c r="M37" s="15">
        <v>0</v>
      </c>
      <c r="N37" s="15">
        <f t="shared" si="12"/>
        <v>0</v>
      </c>
      <c r="O37" s="15">
        <v>0</v>
      </c>
      <c r="P37" s="15">
        <f t="shared" si="13"/>
        <v>0</v>
      </c>
      <c r="Q37" s="15">
        <v>0</v>
      </c>
      <c r="R37" s="16"/>
      <c r="S37" s="16"/>
      <c r="T37" s="15">
        <f t="shared" si="14"/>
        <v>0</v>
      </c>
      <c r="U37" s="17">
        <v>0</v>
      </c>
      <c r="V37" s="15">
        <f t="shared" si="15"/>
        <v>0</v>
      </c>
      <c r="W37" s="17">
        <v>0</v>
      </c>
      <c r="X37" s="17"/>
      <c r="Y37" s="17"/>
      <c r="Z37" s="15">
        <f t="shared" si="16"/>
        <v>0</v>
      </c>
      <c r="AA37" s="15">
        <v>0</v>
      </c>
      <c r="AB37" s="15">
        <f t="shared" si="17"/>
        <v>0</v>
      </c>
      <c r="AC37" s="17">
        <v>0</v>
      </c>
      <c r="AD37" s="15">
        <f t="shared" si="18"/>
        <v>0</v>
      </c>
      <c r="AE37" s="17">
        <v>0</v>
      </c>
      <c r="AF37" s="15">
        <f t="shared" si="20"/>
        <v>0</v>
      </c>
      <c r="AG37" s="15">
        <v>0</v>
      </c>
      <c r="AH37" s="15">
        <f t="shared" si="21"/>
        <v>0</v>
      </c>
      <c r="AI37" s="15">
        <v>0</v>
      </c>
      <c r="AJ37" s="15">
        <f t="shared" si="22"/>
        <v>0</v>
      </c>
      <c r="AK37" s="15">
        <v>0</v>
      </c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</row>
    <row r="38" spans="1:216" s="28" customFormat="1" ht="38.25" x14ac:dyDescent="0.25">
      <c r="A38" s="17" t="s">
        <v>70</v>
      </c>
      <c r="B38" s="17" t="s">
        <v>22</v>
      </c>
      <c r="C38" s="15">
        <v>0</v>
      </c>
      <c r="D38" s="15">
        <f t="shared" si="4"/>
        <v>0</v>
      </c>
      <c r="E38" s="15">
        <v>0</v>
      </c>
      <c r="F38" s="15">
        <f t="shared" si="5"/>
        <v>-7097600</v>
      </c>
      <c r="G38" s="15">
        <v>-7097600</v>
      </c>
      <c r="H38" s="15">
        <f t="shared" si="6"/>
        <v>7097600</v>
      </c>
      <c r="I38" s="15">
        <v>0</v>
      </c>
      <c r="J38" s="15">
        <f t="shared" si="8"/>
        <v>0</v>
      </c>
      <c r="K38" s="15">
        <v>0</v>
      </c>
      <c r="L38" s="15">
        <f t="shared" si="10"/>
        <v>0</v>
      </c>
      <c r="M38" s="15">
        <v>0</v>
      </c>
      <c r="N38" s="15">
        <f t="shared" si="12"/>
        <v>0</v>
      </c>
      <c r="O38" s="15">
        <v>0</v>
      </c>
      <c r="P38" s="15">
        <f t="shared" si="13"/>
        <v>0</v>
      </c>
      <c r="Q38" s="15">
        <v>0</v>
      </c>
      <c r="R38" s="16"/>
      <c r="S38" s="16"/>
      <c r="T38" s="15">
        <f t="shared" si="14"/>
        <v>0</v>
      </c>
      <c r="U38" s="17">
        <v>0</v>
      </c>
      <c r="V38" s="15">
        <f t="shared" si="15"/>
        <v>0</v>
      </c>
      <c r="W38" s="17">
        <v>0</v>
      </c>
      <c r="X38" s="17"/>
      <c r="Y38" s="17"/>
      <c r="Z38" s="15">
        <f t="shared" si="16"/>
        <v>0</v>
      </c>
      <c r="AA38" s="15">
        <v>0</v>
      </c>
      <c r="AB38" s="15">
        <f t="shared" si="17"/>
        <v>0</v>
      </c>
      <c r="AC38" s="17">
        <v>0</v>
      </c>
      <c r="AD38" s="15">
        <f t="shared" si="18"/>
        <v>0</v>
      </c>
      <c r="AE38" s="17">
        <v>0</v>
      </c>
      <c r="AF38" s="15">
        <f>AG38-AE38</f>
        <v>-878400.32</v>
      </c>
      <c r="AG38" s="15">
        <v>-878400.32</v>
      </c>
      <c r="AH38" s="15">
        <f t="shared" si="21"/>
        <v>0</v>
      </c>
      <c r="AI38" s="15">
        <v>-878400.32</v>
      </c>
      <c r="AJ38" s="15">
        <f t="shared" si="22"/>
        <v>-6810474.7999999998</v>
      </c>
      <c r="AK38" s="15">
        <v>-7688875.1200000001</v>
      </c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</row>
    <row r="39" spans="1:216" s="4" customFormat="1" x14ac:dyDescent="0.25">
      <c r="AK39" s="29"/>
    </row>
    <row r="40" spans="1:216" x14ac:dyDescent="0.25">
      <c r="F40" s="2"/>
    </row>
  </sheetData>
  <mergeCells count="39">
    <mergeCell ref="AL33:AO33"/>
    <mergeCell ref="AH4:AH5"/>
    <mergeCell ref="AI4:AI5"/>
    <mergeCell ref="AJ4:AJ5"/>
    <mergeCell ref="AK4:AK5"/>
    <mergeCell ref="T4:T5"/>
    <mergeCell ref="AG4:AG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O4:O5"/>
    <mergeCell ref="P4:P5"/>
    <mergeCell ref="Q4:Q5"/>
    <mergeCell ref="R4:R5"/>
    <mergeCell ref="S4:S5"/>
    <mergeCell ref="A3:AB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U4:U5"/>
    <mergeCell ref="J4:J5"/>
    <mergeCell ref="K4:K5"/>
    <mergeCell ref="L4:L5"/>
    <mergeCell ref="M4:M5"/>
    <mergeCell ref="N4:N5"/>
  </mergeCells>
  <pageMargins left="0.11811023622047245" right="0.11811023622047245" top="0.35433070866141736" bottom="0.35433070866141736" header="0" footer="0"/>
  <pageSetup paperSize="9" scale="65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2022-04-29T09:30:28Z</dcterms:modified>
</cp:coreProperties>
</file>